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6195" tabRatio="931" activeTab="8"/>
  </bookViews>
  <sheets>
    <sheet name="T11H" sheetId="6" r:id="rId1"/>
    <sheet name="T11I" sheetId="4" r:id="rId2"/>
    <sheet name="T11J" sheetId="7" r:id="rId3"/>
    <sheet name="T11K" sheetId="8" r:id="rId4"/>
    <sheet name="T11L" sheetId="9" r:id="rId5"/>
    <sheet name="T11M" sheetId="10" r:id="rId6"/>
    <sheet name="T11N" sheetId="11" r:id="rId7"/>
    <sheet name="T11O" sheetId="13" r:id="rId8"/>
    <sheet name="T11P" sheetId="15" r:id="rId9"/>
  </sheets>
  <definedNames>
    <definedName name="Excel_BuiltIn_Print_Area" localSheetId="0">T11H!$A$1:$L$68</definedName>
    <definedName name="Excel_BuiltIn_Print_Area" localSheetId="1">T11I!$A$1:$L$68</definedName>
    <definedName name="Excel_BuiltIn_Print_Area" localSheetId="2">T11J!$A$1:$K$68</definedName>
    <definedName name="Excel_BuiltIn_Print_Area" localSheetId="3">T11K!$A$1:$L$68</definedName>
    <definedName name="Excel_BuiltIn_Print_Area" localSheetId="4">T11L!$A$1:$L$68</definedName>
    <definedName name="Excel_BuiltIn_Print_Area" localSheetId="5">T11M!$A$1:$L$68</definedName>
    <definedName name="Excel_BuiltIn_Print_Area" localSheetId="6">T11N!$A$1:$L$68</definedName>
    <definedName name="Excel_BuiltIn_Print_Area" localSheetId="7">T11O!$A$1:$L$68</definedName>
    <definedName name="Excel_BuiltIn_Print_Area" localSheetId="8">T11P!$A$1:$L$68</definedName>
    <definedName name="_xlnm.Print_Area" localSheetId="0">T11H!$A$1:$K$67</definedName>
    <definedName name="_xlnm.Print_Area" localSheetId="1">T11I!$A$1:$K$67</definedName>
    <definedName name="_xlnm.Print_Area" localSheetId="2">T11J!$A$1:$K$67</definedName>
    <definedName name="_xlnm.Print_Area" localSheetId="3">T11K!$A$1:$K$67</definedName>
    <definedName name="_xlnm.Print_Area" localSheetId="4">T11L!$A$1:$K$67</definedName>
    <definedName name="_xlnm.Print_Area" localSheetId="5">T11M!$A$1:$K$67</definedName>
    <definedName name="_xlnm.Print_Area" localSheetId="6">T11N!$A$1:$K$67</definedName>
    <definedName name="_xlnm.Print_Area" localSheetId="7">T11O!$A$1:$K$67</definedName>
    <definedName name="_xlnm.Print_Area" localSheetId="8">T11P!$A$1:$K$67</definedName>
  </definedNames>
  <calcPr calcId="152511"/>
</workbook>
</file>

<file path=xl/calcChain.xml><?xml version="1.0" encoding="utf-8"?>
<calcChain xmlns="http://schemas.openxmlformats.org/spreadsheetml/2006/main">
  <c r="I66" i="15" l="1"/>
  <c r="G66" i="15"/>
  <c r="G67" i="15" s="1"/>
  <c r="E66" i="15"/>
  <c r="C66" i="15"/>
  <c r="C67" i="15" s="1"/>
  <c r="I57" i="15"/>
  <c r="I67" i="15" s="1"/>
  <c r="H57" i="15"/>
  <c r="G57" i="15"/>
  <c r="E57" i="15"/>
  <c r="E67" i="15" s="1"/>
  <c r="C57" i="15"/>
  <c r="I55" i="15"/>
  <c r="G55" i="15"/>
  <c r="E55" i="15"/>
  <c r="C55" i="15"/>
  <c r="I47" i="15"/>
  <c r="G47" i="15"/>
  <c r="E47" i="15"/>
  <c r="C47" i="15"/>
  <c r="I27" i="15"/>
  <c r="G27" i="15"/>
  <c r="E27" i="15"/>
  <c r="C27" i="15"/>
  <c r="G4" i="15"/>
  <c r="E4" i="15"/>
  <c r="C4" i="15"/>
  <c r="A2" i="15"/>
  <c r="I66" i="13"/>
  <c r="G66" i="13"/>
  <c r="E66" i="13"/>
  <c r="E67" i="13" s="1"/>
  <c r="C66" i="13"/>
  <c r="I57" i="13"/>
  <c r="I67" i="13" s="1"/>
  <c r="H57" i="13"/>
  <c r="G57" i="13"/>
  <c r="G67" i="13" s="1"/>
  <c r="E57" i="13"/>
  <c r="C57" i="13"/>
  <c r="C67" i="13" s="1"/>
  <c r="I55" i="13"/>
  <c r="G55" i="13"/>
  <c r="E55" i="13"/>
  <c r="C55" i="13"/>
  <c r="I47" i="13"/>
  <c r="G47" i="13"/>
  <c r="E47" i="13"/>
  <c r="C47" i="13"/>
  <c r="I27" i="13"/>
  <c r="G27" i="13"/>
  <c r="E27" i="13"/>
  <c r="C27" i="13"/>
  <c r="G4" i="13"/>
  <c r="E4" i="13"/>
  <c r="C4" i="13"/>
  <c r="A2" i="13"/>
  <c r="I66" i="11"/>
  <c r="G66" i="11"/>
  <c r="G67" i="11" s="1"/>
  <c r="E66" i="11"/>
  <c r="C66" i="11"/>
  <c r="C67" i="11" s="1"/>
  <c r="I57" i="11"/>
  <c r="I67" i="11" s="1"/>
  <c r="H57" i="11"/>
  <c r="G57" i="11"/>
  <c r="E57" i="11"/>
  <c r="E67" i="11" s="1"/>
  <c r="C57" i="11"/>
  <c r="I55" i="11"/>
  <c r="G55" i="11"/>
  <c r="E55" i="11"/>
  <c r="C55" i="11"/>
  <c r="I47" i="11"/>
  <c r="G47" i="11"/>
  <c r="E47" i="11"/>
  <c r="C47" i="11"/>
  <c r="I27" i="11"/>
  <c r="G27" i="11"/>
  <c r="E27" i="11"/>
  <c r="C27" i="11"/>
  <c r="G4" i="11"/>
  <c r="E4" i="11"/>
  <c r="C4" i="11"/>
  <c r="A2" i="11"/>
  <c r="I66" i="10"/>
  <c r="G66" i="10"/>
  <c r="E66" i="10"/>
  <c r="E67" i="10" s="1"/>
  <c r="C66" i="10"/>
  <c r="I57" i="10"/>
  <c r="I67" i="10" s="1"/>
  <c r="H57" i="10"/>
  <c r="G57" i="10"/>
  <c r="G67" i="10" s="1"/>
  <c r="E57" i="10"/>
  <c r="C57" i="10"/>
  <c r="C67" i="10" s="1"/>
  <c r="I55" i="10"/>
  <c r="G55" i="10"/>
  <c r="E55" i="10"/>
  <c r="C55" i="10"/>
  <c r="I47" i="10"/>
  <c r="G47" i="10"/>
  <c r="E47" i="10"/>
  <c r="C47" i="10"/>
  <c r="I27" i="10"/>
  <c r="G27" i="10"/>
  <c r="E27" i="10"/>
  <c r="C27" i="10"/>
  <c r="G4" i="10"/>
  <c r="E4" i="10"/>
  <c r="C4" i="10"/>
  <c r="A2" i="10"/>
  <c r="I66" i="9"/>
  <c r="G66" i="9"/>
  <c r="G67" i="9" s="1"/>
  <c r="E66" i="9"/>
  <c r="C66" i="9"/>
  <c r="C67" i="9" s="1"/>
  <c r="I57" i="9"/>
  <c r="I67" i="9" s="1"/>
  <c r="H57" i="9"/>
  <c r="G57" i="9"/>
  <c r="E57" i="9"/>
  <c r="E67" i="9" s="1"/>
  <c r="C57" i="9"/>
  <c r="I55" i="9"/>
  <c r="G55" i="9"/>
  <c r="E55" i="9"/>
  <c r="C55" i="9"/>
  <c r="I47" i="9"/>
  <c r="G47" i="9"/>
  <c r="E47" i="9"/>
  <c r="C47" i="9"/>
  <c r="I27" i="9"/>
  <c r="G27" i="9"/>
  <c r="E27" i="9"/>
  <c r="C27" i="9"/>
  <c r="G4" i="9"/>
  <c r="E4" i="9"/>
  <c r="C4" i="9"/>
  <c r="A2" i="9"/>
  <c r="I66" i="8"/>
  <c r="G66" i="8"/>
  <c r="E66" i="8"/>
  <c r="E67" i="8" s="1"/>
  <c r="C66" i="8"/>
  <c r="I57" i="8"/>
  <c r="I67" i="8" s="1"/>
  <c r="H57" i="8"/>
  <c r="G57" i="8"/>
  <c r="G67" i="8" s="1"/>
  <c r="E57" i="8"/>
  <c r="C57" i="8"/>
  <c r="C67" i="8" s="1"/>
  <c r="I55" i="8"/>
  <c r="G55" i="8"/>
  <c r="E55" i="8"/>
  <c r="C55" i="8"/>
  <c r="I47" i="8"/>
  <c r="G47" i="8"/>
  <c r="E47" i="8"/>
  <c r="C47" i="8"/>
  <c r="I27" i="8"/>
  <c r="G27" i="8"/>
  <c r="E27" i="8"/>
  <c r="C27" i="8"/>
  <c r="G4" i="8"/>
  <c r="E4" i="8"/>
  <c r="C4" i="8"/>
  <c r="A2" i="8"/>
  <c r="I66" i="7"/>
  <c r="G66" i="7"/>
  <c r="G67" i="7" s="1"/>
  <c r="E66" i="7"/>
  <c r="C66" i="7"/>
  <c r="C67" i="7" s="1"/>
  <c r="I57" i="7"/>
  <c r="I67" i="7" s="1"/>
  <c r="H57" i="7"/>
  <c r="G57" i="7"/>
  <c r="E57" i="7"/>
  <c r="E67" i="7" s="1"/>
  <c r="C57" i="7"/>
  <c r="I55" i="7"/>
  <c r="G55" i="7"/>
  <c r="E55" i="7"/>
  <c r="C55" i="7"/>
  <c r="I47" i="7"/>
  <c r="G47" i="7"/>
  <c r="E47" i="7"/>
  <c r="C47" i="7"/>
  <c r="I27" i="7"/>
  <c r="G27" i="7"/>
  <c r="E27" i="7"/>
  <c r="C27" i="7"/>
  <c r="G4" i="7"/>
  <c r="E4" i="7"/>
  <c r="C4" i="7"/>
  <c r="A2" i="7"/>
  <c r="I66" i="4"/>
  <c r="G66" i="4"/>
  <c r="E66" i="4"/>
  <c r="E67" i="4" s="1"/>
  <c r="C66" i="4"/>
  <c r="I57" i="4"/>
  <c r="I67" i="4" s="1"/>
  <c r="H57" i="4"/>
  <c r="G57" i="4"/>
  <c r="G67" i="4" s="1"/>
  <c r="E57" i="4"/>
  <c r="C57" i="4"/>
  <c r="C67" i="4" s="1"/>
  <c r="I55" i="4"/>
  <c r="G55" i="4"/>
  <c r="E55" i="4"/>
  <c r="C55" i="4"/>
  <c r="I47" i="4"/>
  <c r="G47" i="4"/>
  <c r="E47" i="4"/>
  <c r="C47" i="4"/>
  <c r="I27" i="4"/>
  <c r="G27" i="4"/>
  <c r="E27" i="4"/>
  <c r="C27" i="4"/>
  <c r="G4" i="4"/>
  <c r="E4" i="4"/>
  <c r="C4" i="4"/>
  <c r="A2" i="4"/>
  <c r="I66" i="6"/>
  <c r="G66" i="6"/>
  <c r="G67" i="6" s="1"/>
  <c r="E66" i="6"/>
  <c r="C66" i="6"/>
  <c r="C67" i="6" s="1"/>
  <c r="I57" i="6"/>
  <c r="I67" i="6" s="1"/>
  <c r="H57" i="6"/>
  <c r="G57" i="6"/>
  <c r="E57" i="6"/>
  <c r="E67" i="6" s="1"/>
  <c r="C57" i="6"/>
  <c r="I55" i="6"/>
  <c r="G55" i="6"/>
  <c r="E55" i="6"/>
  <c r="C55" i="6"/>
  <c r="I47" i="6"/>
  <c r="G47" i="6"/>
  <c r="E47" i="6"/>
  <c r="C47" i="6"/>
  <c r="I27" i="6"/>
  <c r="G27" i="6"/>
  <c r="E27" i="6"/>
  <c r="C27" i="6"/>
</calcChain>
</file>

<file path=xl/sharedStrings.xml><?xml version="1.0" encoding="utf-8"?>
<sst xmlns="http://schemas.openxmlformats.org/spreadsheetml/2006/main" count="701" uniqueCount="103">
  <si>
    <t>TABLE No.11 (H)</t>
  </si>
  <si>
    <t xml:space="preserve">BANK SCHEME WISE NPA </t>
  </si>
  <si>
    <t xml:space="preserve"> DATA FOR THE YEAR ENDED 30TH JUNE 2021</t>
  </si>
  <si>
    <t xml:space="preserve"> (Rs. In crores)</t>
  </si>
  <si>
    <t>SNo.</t>
  </si>
  <si>
    <t>NAME OF THE BANK</t>
  </si>
  <si>
    <t>Education Loan</t>
  </si>
  <si>
    <t xml:space="preserve">TABLE No.11(H) BANK SCHEME WISE NPA </t>
  </si>
  <si>
    <t>As on 31.03.2019</t>
  </si>
  <si>
    <t>As on 31.03.2020</t>
  </si>
  <si>
    <t>As on 31.03.2021</t>
  </si>
  <si>
    <t>UP TO THE QUARTER</t>
  </si>
  <si>
    <t>Gross NPA</t>
  </si>
  <si>
    <t>%age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</si>
  <si>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</si>
  <si>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</si>
  <si>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</si>
  <si>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</si>
  <si>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</si>
  <si>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</si>
  <si>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</si>
  <si>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</si>
  <si>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</si>
  <si>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</si>
  <si>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</si>
  <si>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</si>
  <si>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</si>
  <si>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</si>
  <si>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</si>
  <si>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</si>
  <si>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</si>
  <si>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</si>
  <si>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</si>
  <si>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</si>
  <si>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</si>
  <si>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</si>
  <si>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</si>
  <si>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</si>
  <si>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</si>
  <si>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</si>
  <si>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</si>
  <si>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</si>
  <si>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</si>
  <si>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</si>
  <si>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</si>
  <si>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</si>
  <si>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</si>
  <si>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</si>
  <si>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</si>
  <si>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</si>
  <si>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</si>
  <si>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</si>
  <si>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</si>
  <si>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</si>
  <si>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</si>
  <si>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</si>
  <si>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</si>
  <si>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</si>
  <si>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</si>
  <si>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</si>
  <si>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</si>
  <si>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</si>
  <si>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</si>
  <si>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</si>
  <si>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</si>
  <si>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</si>
  <si>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</si>
  <si>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</si>
  <si>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</si>
  <si>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</si>
  <si>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</si>
  <si>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</si>
  <si>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</si>
  <si>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</si>
  <si>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</si>
  <si>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</si>
  <si>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(I)</t>
  </si>
  <si>
    <t xml:space="preserve">   Housing Loan</t>
  </si>
  <si>
    <t>(Rs. In crores)</t>
  </si>
  <si>
    <t xml:space="preserve">TABLE No.11(I) BANK SCHEME WISE NPA </t>
  </si>
  <si>
    <t>TABLE No.11 (J)</t>
  </si>
  <si>
    <t xml:space="preserve">BANK SCHEME WISE NPA  </t>
  </si>
  <si>
    <t>Mirco Credits</t>
  </si>
  <si>
    <t xml:space="preserve">TABLE No.11(J) BANK SCHEME WISE NPA </t>
  </si>
  <si>
    <t>TABLE No.11 (K)</t>
  </si>
  <si>
    <t>NPA in Other Priority Sector (OPS)</t>
  </si>
  <si>
    <t xml:space="preserve">TABLE No.11(K) BANK SCHEME WISE NPA </t>
  </si>
  <si>
    <t>TABLE No.11 (L)</t>
  </si>
  <si>
    <t>BANK SCHEME WISE NPA</t>
  </si>
  <si>
    <t xml:space="preserve">  Agriculture</t>
  </si>
  <si>
    <t xml:space="preserve">TABLE No.11(L) BANK SCHEME WISE NPA </t>
  </si>
  <si>
    <t>TABLE No.11 (M)</t>
  </si>
  <si>
    <t>MSE</t>
  </si>
  <si>
    <t xml:space="preserve">TABLE No.11(M) BANK SCHEME WISE NPA </t>
  </si>
  <si>
    <t>TABLE No.11 (N)</t>
  </si>
  <si>
    <t xml:space="preserve">  total NPA in Priority Sector</t>
  </si>
  <si>
    <t xml:space="preserve">TABLE No.11(N) BANK SCHEME WISE NPA </t>
  </si>
  <si>
    <t>TABLE No.11 (0)</t>
  </si>
  <si>
    <t xml:space="preserve">  Total NPA in Non-Priority Sector</t>
  </si>
  <si>
    <t xml:space="preserve">TABLE No.11(0) BANK SCHEME WISE NPA </t>
  </si>
  <si>
    <t>TABLE No.11 (P)</t>
  </si>
  <si>
    <t xml:space="preserve">TABLE No.11(P) BANK SCHEME WISE NPA </t>
  </si>
  <si>
    <t>NPA (Priority+Non Priority)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</si>
</sst>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2" fontId="6" fillId="0" borderId="0" xfId="1" applyNumberFormat="1" applyFont="1"/>
    <xf numFmtId="0" fontId="5" fillId="0" borderId="2" xfId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/>
    <xf numFmtId="0" fontId="5" fillId="0" borderId="3" xfId="1" applyFont="1" applyBorder="1" applyAlignment="1">
      <alignment vertical="center"/>
    </xf>
    <xf numFmtId="0" fontId="1" fillId="0" borderId="0" xfId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2" fontId="4" fillId="0" borderId="8" xfId="1" applyNumberFormat="1" applyFont="1" applyBorder="1" applyAlignment="1">
      <alignment vertical="center"/>
    </xf>
    <xf numFmtId="0" fontId="5" fillId="0" borderId="7" xfId="0" applyFont="1" applyBorder="1"/>
    <xf numFmtId="0" fontId="5" fillId="0" borderId="9" xfId="0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2" fontId="4" fillId="0" borderId="10" xfId="1" applyNumberFormat="1" applyFont="1" applyBorder="1" applyAlignment="1">
      <alignment vertical="center"/>
    </xf>
    <xf numFmtId="2" fontId="4" fillId="0" borderId="11" xfId="1" applyNumberFormat="1" applyFont="1" applyBorder="1" applyAlignment="1">
      <alignment vertical="center"/>
    </xf>
    <xf numFmtId="0" fontId="2" fillId="0" borderId="0" xfId="1" applyFont="1"/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/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2" fontId="3" fillId="0" borderId="0" xfId="1" applyNumberFormat="1" applyFont="1"/>
    <xf numFmtId="0" fontId="6" fillId="0" borderId="0" xfId="1" applyFont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8" xfId="1" applyNumberFormat="1" applyFont="1" applyBorder="1" applyAlignment="1">
      <alignment horizontal="center" vertical="top" wrapText="1"/>
    </xf>
    <xf numFmtId="0" fontId="0" fillId="0" borderId="7" xfId="0" applyBorder="1" applyAlignment="1">
      <alignment vertical="center"/>
    </xf>
    <xf numFmtId="0" fontId="1" fillId="0" borderId="2" xfId="1" applyBorder="1" applyAlignment="1">
      <alignment vertical="center"/>
    </xf>
    <xf numFmtId="2" fontId="7" fillId="0" borderId="2" xfId="1" applyNumberFormat="1" applyFont="1" applyBorder="1" applyAlignment="1">
      <alignment vertical="center"/>
    </xf>
    <xf numFmtId="2" fontId="7" fillId="2" borderId="2" xfId="1" applyNumberFormat="1" applyFont="1" applyFill="1" applyBorder="1" applyAlignment="1">
      <alignment vertical="center"/>
    </xf>
    <xf numFmtId="2" fontId="7" fillId="0" borderId="8" xfId="1" applyNumberFormat="1" applyFont="1" applyBorder="1" applyAlignment="1">
      <alignment vertical="center"/>
    </xf>
    <xf numFmtId="0" fontId="0" fillId="0" borderId="7" xfId="0" applyBorder="1"/>
    <xf numFmtId="0" fontId="1" fillId="0" borderId="0" xfId="1" applyAlignment="1">
      <alignment horizontal="center"/>
    </xf>
    <xf numFmtId="0" fontId="1" fillId="0" borderId="2" xfId="1" applyBorder="1" applyAlignment="1">
      <alignment horizontal="center" vertical="center"/>
    </xf>
    <xf numFmtId="2" fontId="7" fillId="0" borderId="2" xfId="1" applyNumberFormat="1" applyFont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5" fillId="0" borderId="15" xfId="0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1" applyBorder="1" applyAlignment="1">
      <alignment vertical="center"/>
    </xf>
    <xf numFmtId="2" fontId="7" fillId="0" borderId="16" xfId="1" applyNumberFormat="1" applyFont="1" applyBorder="1" applyAlignment="1">
      <alignment vertical="center"/>
    </xf>
    <xf numFmtId="2" fontId="7" fillId="0" borderId="17" xfId="1" applyNumberFormat="1" applyFont="1" applyBorder="1" applyAlignment="1">
      <alignment vertical="center"/>
    </xf>
    <xf numFmtId="0" fontId="8" fillId="0" borderId="18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6" fillId="0" borderId="12" xfId="1" applyNumberFormat="1" applyFont="1" applyBorder="1" applyAlignment="1">
      <alignment horizontal="center" vertical="center"/>
    </xf>
    <xf numFmtId="2" fontId="6" fillId="0" borderId="13" xfId="1" applyNumberFormat="1" applyFont="1" applyBorder="1" applyAlignment="1">
      <alignment horizontal="center" vertical="center"/>
    </xf>
    <xf numFmtId="2" fontId="6" fillId="0" borderId="14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center" vertical="center"/>
    </xf>
    <xf numFmtId="2" fontId="5" fillId="0" borderId="6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8" zoomScaleNormal="100" zoomScaleSheetLayoutView="10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8.85546875" style="3" customWidth="1"/>
    <col min="3" max="4" width="10.7109375" style="13" customWidth="1"/>
    <col min="5" max="5" width="11.7109375" style="13" customWidth="1"/>
    <col min="6" max="6" width="12.140625" style="13" customWidth="1"/>
    <col min="7" max="7" width="10.7109375" style="13" customWidth="1"/>
    <col min="8" max="8" width="10.7109375" style="14" customWidth="1"/>
    <col min="9" max="9" width="11.85546875" style="14" customWidth="1"/>
    <col min="10" max="10" width="11.85546875" style="13" customWidth="1"/>
    <col min="11" max="11" width="7.140625" style="13" customWidth="1"/>
    <col min="12" max="12" width="8.28515625" style="13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" customFormat="1" ht="23.25" customHeight="1" x14ac:dyDescent="0.25">
      <c r="A1" s="2" t="s">
        <v>0</v>
      </c>
      <c r="C1" s="77" t="s">
        <v>1</v>
      </c>
      <c r="D1" s="78"/>
      <c r="E1" s="78"/>
      <c r="F1" s="78"/>
      <c r="G1" s="78"/>
      <c r="H1" s="78"/>
      <c r="I1" s="78"/>
      <c r="J1" s="78"/>
      <c r="K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pans="1:256" s="8" customFormat="1" ht="15.95" customHeight="1" x14ac:dyDescent="0.25">
      <c r="A2" s="79" t="s">
        <v>2</v>
      </c>
      <c r="B2" s="79"/>
      <c r="C2" s="79"/>
      <c r="D2" s="79"/>
      <c r="E2" s="79"/>
      <c r="F2" s="79"/>
      <c r="G2" s="79"/>
      <c r="H2" s="39"/>
      <c r="I2" s="80" t="s">
        <v>3</v>
      </c>
      <c r="J2" s="80"/>
      <c r="K2" s="2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spans="1:256" s="28" customFormat="1" ht="14.25" customHeight="1" x14ac:dyDescent="0.25">
      <c r="A3" s="81" t="s">
        <v>4</v>
      </c>
      <c r="B3" s="83" t="s">
        <v>5</v>
      </c>
      <c r="C3" s="85" t="s">
        <v>6</v>
      </c>
      <c r="D3" s="85"/>
      <c r="E3" s="85"/>
      <c r="F3" s="85"/>
      <c r="G3" s="85"/>
      <c r="H3" s="85"/>
      <c r="I3" s="85"/>
      <c r="J3" s="86"/>
      <c r="K3" s="76" t="s">
        <v>7</v>
      </c>
      <c r="L3" s="15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56" s="29" customFormat="1" ht="12.75" customHeight="1" x14ac:dyDescent="0.25">
      <c r="A4" s="82"/>
      <c r="B4" s="84"/>
      <c r="C4" s="87" t="s">
        <v>8</v>
      </c>
      <c r="D4" s="87"/>
      <c r="E4" s="87" t="s">
        <v>9</v>
      </c>
      <c r="F4" s="87"/>
      <c r="G4" s="87" t="s">
        <v>10</v>
      </c>
      <c r="H4" s="87"/>
      <c r="I4" s="87" t="s">
        <v>11</v>
      </c>
      <c r="J4" s="88"/>
      <c r="K4" s="76"/>
      <c r="L4" s="27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32" customFormat="1" ht="13.5" customHeight="1" x14ac:dyDescent="0.2">
      <c r="A5" s="52"/>
      <c r="B5" s="53"/>
      <c r="C5" s="54" t="s">
        <v>12</v>
      </c>
      <c r="D5" s="54" t="s">
        <v>13</v>
      </c>
      <c r="E5" s="54" t="s">
        <v>12</v>
      </c>
      <c r="F5" s="54" t="s">
        <v>13</v>
      </c>
      <c r="G5" s="54" t="s">
        <v>12</v>
      </c>
      <c r="H5" s="54" t="s">
        <v>13</v>
      </c>
      <c r="I5" s="54" t="s">
        <v>12</v>
      </c>
      <c r="J5" s="55" t="s">
        <v>13</v>
      </c>
      <c r="K5" s="76"/>
      <c r="L5" s="31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256" ht="12" customHeight="1" x14ac:dyDescent="0.2">
      <c r="A6" s="56">
        <v>1</v>
      </c>
      <c r="B6" s="57" t="s">
        <v>14</v>
      </c>
      <c r="C6" s="58">
        <v>0</v>
      </c>
      <c r="D6" s="58">
        <v>0</v>
      </c>
      <c r="E6" s="58">
        <v>1.57</v>
      </c>
      <c r="F6" s="58">
        <v>0</v>
      </c>
      <c r="G6" s="58">
        <v>0</v>
      </c>
      <c r="H6" s="59">
        <v>0</v>
      </c>
      <c r="I6" s="59">
        <v>0</v>
      </c>
      <c r="J6" s="60">
        <v>0</v>
      </c>
      <c r="K6" s="76"/>
      <c r="L6" s="1"/>
    </row>
    <row r="7" spans="1:256" ht="12" customHeight="1" x14ac:dyDescent="0.2">
      <c r="A7" s="56">
        <v>2</v>
      </c>
      <c r="B7" s="57" t="s">
        <v>15</v>
      </c>
      <c r="C7" s="58">
        <v>0.17</v>
      </c>
      <c r="D7" s="58">
        <v>0</v>
      </c>
      <c r="E7" s="58">
        <v>0</v>
      </c>
      <c r="F7" s="58">
        <v>0</v>
      </c>
      <c r="G7" s="58">
        <v>0</v>
      </c>
      <c r="H7" s="59">
        <v>0</v>
      </c>
      <c r="I7" s="59">
        <v>0</v>
      </c>
      <c r="J7" s="60">
        <v>0</v>
      </c>
      <c r="K7" s="76"/>
      <c r="L7" s="1"/>
    </row>
    <row r="8" spans="1:256" ht="15" x14ac:dyDescent="0.2">
      <c r="A8" s="56">
        <v>3</v>
      </c>
      <c r="B8" s="57" t="s">
        <v>16</v>
      </c>
      <c r="C8" s="58">
        <v>0</v>
      </c>
      <c r="D8" s="58">
        <v>0</v>
      </c>
      <c r="E8" s="58">
        <v>5.5</v>
      </c>
      <c r="F8" s="58">
        <v>0</v>
      </c>
      <c r="G8" s="58">
        <v>5.0199999999999996</v>
      </c>
      <c r="H8" s="59">
        <v>13.25</v>
      </c>
      <c r="I8" s="59">
        <v>5.0999999999999996</v>
      </c>
      <c r="J8" s="60">
        <v>0</v>
      </c>
      <c r="K8" s="76"/>
      <c r="L8" s="1"/>
    </row>
    <row r="9" spans="1:256" ht="15" x14ac:dyDescent="0.2">
      <c r="A9" s="56">
        <v>4</v>
      </c>
      <c r="B9" s="57" t="s">
        <v>17</v>
      </c>
      <c r="C9" s="58">
        <v>1.05</v>
      </c>
      <c r="D9" s="58">
        <v>0</v>
      </c>
      <c r="E9" s="58">
        <v>1.26</v>
      </c>
      <c r="F9" s="58">
        <v>0</v>
      </c>
      <c r="G9" s="58">
        <v>1.1399999999999999</v>
      </c>
      <c r="H9" s="59">
        <v>0.39</v>
      </c>
      <c r="I9" s="59">
        <v>1.66</v>
      </c>
      <c r="J9" s="60">
        <v>0</v>
      </c>
      <c r="K9" s="76"/>
      <c r="L9" s="1"/>
    </row>
    <row r="10" spans="1:256" ht="15" x14ac:dyDescent="0.2">
      <c r="A10" s="56">
        <v>5</v>
      </c>
      <c r="B10" s="57" t="s">
        <v>18</v>
      </c>
      <c r="C10" s="58">
        <v>0</v>
      </c>
      <c r="D10" s="58">
        <v>0</v>
      </c>
      <c r="E10" s="58">
        <v>0.62</v>
      </c>
      <c r="F10" s="58">
        <v>1.6</v>
      </c>
      <c r="G10" s="58">
        <v>0.24</v>
      </c>
      <c r="H10" s="59">
        <v>14.55</v>
      </c>
      <c r="I10" s="59">
        <v>0</v>
      </c>
      <c r="J10" s="60">
        <v>0</v>
      </c>
      <c r="K10" s="76"/>
      <c r="L10" s="1"/>
    </row>
    <row r="11" spans="1:256" ht="15" x14ac:dyDescent="0.2">
      <c r="A11" s="56">
        <v>6</v>
      </c>
      <c r="B11" s="57" t="s">
        <v>19</v>
      </c>
      <c r="C11" s="58">
        <v>1.47</v>
      </c>
      <c r="D11" s="58">
        <v>0</v>
      </c>
      <c r="E11" s="58">
        <v>2.08</v>
      </c>
      <c r="F11" s="58">
        <v>1.93</v>
      </c>
      <c r="G11" s="58">
        <v>5.71</v>
      </c>
      <c r="H11" s="59">
        <v>2.58</v>
      </c>
      <c r="I11" s="59">
        <v>5.39</v>
      </c>
      <c r="J11" s="60">
        <v>0</v>
      </c>
      <c r="K11" s="76"/>
      <c r="L11" s="1"/>
    </row>
    <row r="12" spans="1:256" ht="15" x14ac:dyDescent="0.2">
      <c r="A12" s="56">
        <v>7</v>
      </c>
      <c r="B12" s="57" t="s">
        <v>20</v>
      </c>
      <c r="C12" s="58">
        <v>4.07</v>
      </c>
      <c r="D12" s="58">
        <v>0</v>
      </c>
      <c r="E12" s="58">
        <v>6.37</v>
      </c>
      <c r="F12" s="58">
        <v>0.54</v>
      </c>
      <c r="G12" s="58">
        <v>5.8</v>
      </c>
      <c r="H12" s="59">
        <v>0.79</v>
      </c>
      <c r="I12" s="59">
        <v>6.07</v>
      </c>
      <c r="J12" s="60">
        <v>0.91</v>
      </c>
      <c r="K12" s="76"/>
      <c r="L12" s="1"/>
    </row>
    <row r="13" spans="1:256" ht="15" x14ac:dyDescent="0.2">
      <c r="A13" s="56">
        <v>8</v>
      </c>
      <c r="B13" s="57" t="s">
        <v>21</v>
      </c>
      <c r="C13" s="58">
        <v>0.06</v>
      </c>
      <c r="D13" s="58">
        <v>0.08</v>
      </c>
      <c r="E13" s="58">
        <v>0</v>
      </c>
      <c r="F13" s="58">
        <v>0</v>
      </c>
      <c r="G13" s="58">
        <v>0</v>
      </c>
      <c r="H13" s="59">
        <v>0</v>
      </c>
      <c r="I13" s="59">
        <v>0</v>
      </c>
      <c r="J13" s="60">
        <v>0</v>
      </c>
      <c r="K13" s="76"/>
      <c r="L13" s="1"/>
    </row>
    <row r="14" spans="1:256" ht="15" x14ac:dyDescent="0.2">
      <c r="A14" s="56">
        <v>9</v>
      </c>
      <c r="B14" s="57" t="s">
        <v>22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60">
        <v>0</v>
      </c>
      <c r="K14" s="76"/>
      <c r="L14" s="1"/>
    </row>
    <row r="15" spans="1:256" ht="15" x14ac:dyDescent="0.2">
      <c r="A15" s="56">
        <v>10</v>
      </c>
      <c r="B15" s="57" t="s">
        <v>23</v>
      </c>
      <c r="C15" s="58">
        <v>0.03</v>
      </c>
      <c r="D15" s="58">
        <v>0</v>
      </c>
      <c r="E15" s="58">
        <v>0.05</v>
      </c>
      <c r="F15" s="58">
        <v>0</v>
      </c>
      <c r="G15" s="58">
        <v>1.44</v>
      </c>
      <c r="H15" s="59">
        <v>0.85</v>
      </c>
      <c r="I15" s="59">
        <v>1.44</v>
      </c>
      <c r="J15" s="60">
        <v>0</v>
      </c>
      <c r="K15" s="76"/>
      <c r="L15" s="1"/>
    </row>
    <row r="16" spans="1:256" ht="15" x14ac:dyDescent="0.2">
      <c r="A16" s="56">
        <v>11</v>
      </c>
      <c r="B16" s="57" t="s">
        <v>24</v>
      </c>
      <c r="C16" s="58">
        <v>0</v>
      </c>
      <c r="D16" s="58">
        <v>0</v>
      </c>
      <c r="E16" s="58">
        <v>0.09</v>
      </c>
      <c r="F16" s="58">
        <v>0</v>
      </c>
      <c r="G16" s="58">
        <v>0</v>
      </c>
      <c r="H16" s="59">
        <v>0</v>
      </c>
      <c r="I16" s="59">
        <v>0.13</v>
      </c>
      <c r="J16" s="60">
        <v>0</v>
      </c>
      <c r="K16" s="76"/>
      <c r="L16" s="1"/>
    </row>
    <row r="17" spans="1:256" ht="15" x14ac:dyDescent="0.2">
      <c r="A17" s="56">
        <v>12</v>
      </c>
      <c r="B17" s="57" t="s">
        <v>25</v>
      </c>
      <c r="C17" s="58">
        <v>1.36</v>
      </c>
      <c r="D17" s="58">
        <v>0.54</v>
      </c>
      <c r="E17" s="58">
        <v>1.74</v>
      </c>
      <c r="F17" s="58">
        <v>0</v>
      </c>
      <c r="G17" s="58">
        <v>0</v>
      </c>
      <c r="H17" s="59">
        <v>0</v>
      </c>
      <c r="I17" s="59">
        <v>0</v>
      </c>
      <c r="J17" s="60">
        <v>0</v>
      </c>
      <c r="K17" s="76"/>
      <c r="L17" s="1"/>
    </row>
    <row r="18" spans="1:256" ht="15" x14ac:dyDescent="0.2">
      <c r="A18" s="56">
        <v>13</v>
      </c>
      <c r="B18" s="57" t="s">
        <v>26</v>
      </c>
      <c r="C18" s="58">
        <v>0</v>
      </c>
      <c r="D18" s="58">
        <v>0</v>
      </c>
      <c r="E18" s="58">
        <v>0.16</v>
      </c>
      <c r="F18" s="58">
        <v>0</v>
      </c>
      <c r="G18" s="58">
        <v>0.04</v>
      </c>
      <c r="H18" s="59">
        <v>0</v>
      </c>
      <c r="I18" s="59">
        <v>0.03</v>
      </c>
      <c r="J18" s="60">
        <v>4.92</v>
      </c>
      <c r="K18" s="76"/>
      <c r="L18" s="1"/>
    </row>
    <row r="19" spans="1:256" ht="15" x14ac:dyDescent="0.2">
      <c r="A19" s="56">
        <v>14</v>
      </c>
      <c r="B19" s="57" t="s">
        <v>27</v>
      </c>
      <c r="C19" s="58">
        <v>7.89</v>
      </c>
      <c r="D19" s="58">
        <v>0</v>
      </c>
      <c r="E19" s="58">
        <v>7.19</v>
      </c>
      <c r="F19" s="58">
        <v>0.62</v>
      </c>
      <c r="G19" s="58">
        <v>7.18</v>
      </c>
      <c r="H19" s="59">
        <v>0.92</v>
      </c>
      <c r="I19" s="59">
        <v>18.05</v>
      </c>
      <c r="J19" s="60">
        <v>0</v>
      </c>
      <c r="K19" s="76"/>
      <c r="L19" s="1"/>
    </row>
    <row r="20" spans="1:256" ht="15" x14ac:dyDescent="0.2">
      <c r="A20" s="56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0</v>
      </c>
      <c r="J20" s="60">
        <v>0</v>
      </c>
      <c r="K20" s="76"/>
      <c r="L20" s="1"/>
    </row>
    <row r="21" spans="1:256" ht="15" x14ac:dyDescent="0.2">
      <c r="A21" s="56">
        <v>16</v>
      </c>
      <c r="B21" s="57" t="s">
        <v>29</v>
      </c>
      <c r="C21" s="58">
        <v>6.55</v>
      </c>
      <c r="D21" s="58">
        <v>3.34</v>
      </c>
      <c r="E21" s="58">
        <v>10.49</v>
      </c>
      <c r="F21" s="58">
        <v>0</v>
      </c>
      <c r="G21" s="58">
        <v>3.67</v>
      </c>
      <c r="H21" s="59">
        <v>12.99</v>
      </c>
      <c r="I21" s="59">
        <v>5.7</v>
      </c>
      <c r="J21" s="60">
        <v>6.74</v>
      </c>
      <c r="K21" s="76"/>
      <c r="L21" s="1"/>
    </row>
    <row r="22" spans="1:256" ht="15" x14ac:dyDescent="0.2">
      <c r="A22" s="56">
        <v>17</v>
      </c>
      <c r="B22" s="57" t="s">
        <v>30</v>
      </c>
      <c r="C22" s="58">
        <v>1.6</v>
      </c>
      <c r="D22" s="58">
        <v>0</v>
      </c>
      <c r="E22" s="58">
        <v>0.23</v>
      </c>
      <c r="F22" s="58">
        <v>0</v>
      </c>
      <c r="G22" s="58">
        <v>0</v>
      </c>
      <c r="H22" s="59">
        <v>0</v>
      </c>
      <c r="I22" s="59">
        <v>0</v>
      </c>
      <c r="J22" s="60">
        <v>0</v>
      </c>
      <c r="K22" s="76"/>
      <c r="L22" s="1"/>
    </row>
    <row r="23" spans="1:256" ht="15" x14ac:dyDescent="0.2">
      <c r="A23" s="56">
        <v>18</v>
      </c>
      <c r="B23" s="57" t="s">
        <v>31</v>
      </c>
      <c r="C23" s="58">
        <v>2.0699999999999998</v>
      </c>
      <c r="D23" s="58">
        <v>0</v>
      </c>
      <c r="E23" s="58">
        <v>0</v>
      </c>
      <c r="F23" s="58">
        <v>0</v>
      </c>
      <c r="G23" s="58">
        <v>0</v>
      </c>
      <c r="H23" s="59">
        <v>0</v>
      </c>
      <c r="I23" s="59">
        <v>2.75</v>
      </c>
      <c r="J23" s="60">
        <v>0</v>
      </c>
      <c r="K23" s="76"/>
      <c r="L23" s="1"/>
    </row>
    <row r="24" spans="1:256" ht="15" x14ac:dyDescent="0.2">
      <c r="A24" s="56">
        <v>19</v>
      </c>
      <c r="B24" s="57" t="s">
        <v>32</v>
      </c>
      <c r="C24" s="58">
        <v>0</v>
      </c>
      <c r="D24" s="58">
        <v>0</v>
      </c>
      <c r="E24" s="58">
        <v>0</v>
      </c>
      <c r="F24" s="58">
        <v>0</v>
      </c>
      <c r="G24" s="58">
        <v>2.29</v>
      </c>
      <c r="H24" s="59">
        <v>0</v>
      </c>
      <c r="I24" s="59">
        <v>2.89</v>
      </c>
      <c r="J24" s="60">
        <v>0</v>
      </c>
      <c r="K24" s="76"/>
      <c r="L24" s="1"/>
    </row>
    <row r="25" spans="1:256" ht="15" x14ac:dyDescent="0.2">
      <c r="A25" s="56">
        <v>20</v>
      </c>
      <c r="B25" s="57" t="s">
        <v>33</v>
      </c>
      <c r="C25" s="58">
        <v>0.18</v>
      </c>
      <c r="D25" s="58">
        <v>0</v>
      </c>
      <c r="E25" s="58">
        <v>0</v>
      </c>
      <c r="F25" s="58">
        <v>0</v>
      </c>
      <c r="G25" s="58">
        <v>0</v>
      </c>
      <c r="H25" s="59">
        <v>0</v>
      </c>
      <c r="I25" s="59">
        <v>0</v>
      </c>
      <c r="J25" s="60">
        <v>0</v>
      </c>
      <c r="K25" s="76"/>
      <c r="L25" s="1"/>
    </row>
    <row r="26" spans="1:256" ht="15" x14ac:dyDescent="0.2">
      <c r="A26" s="56">
        <v>21</v>
      </c>
      <c r="B26" s="57" t="s">
        <v>34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60">
        <v>0</v>
      </c>
      <c r="K26" s="76"/>
      <c r="L26" s="1"/>
    </row>
    <row r="27" spans="1:256" s="7" customFormat="1" ht="13.5" x14ac:dyDescent="0.2">
      <c r="A27" s="18"/>
      <c r="B27" s="5" t="s">
        <v>35</v>
      </c>
      <c r="C27" s="6">
        <f>SUM(C6:C26)</f>
        <v>26.5</v>
      </c>
      <c r="D27" s="6"/>
      <c r="E27" s="6">
        <f>SUM(E6:E26)</f>
        <v>37.349999999999994</v>
      </c>
      <c r="F27" s="6"/>
      <c r="G27" s="6">
        <f>SUM(G6:G26)</f>
        <v>32.53</v>
      </c>
      <c r="H27" s="6"/>
      <c r="I27" s="6">
        <f>SUM(I6:I26)</f>
        <v>49.210000000000008</v>
      </c>
      <c r="J27" s="19"/>
      <c r="K27" s="76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" x14ac:dyDescent="0.2">
      <c r="A28" s="56">
        <v>22</v>
      </c>
      <c r="B28" s="57" t="s">
        <v>36</v>
      </c>
      <c r="C28" s="58">
        <v>0.04</v>
      </c>
      <c r="D28" s="58">
        <v>0</v>
      </c>
      <c r="E28" s="58">
        <v>0.02</v>
      </c>
      <c r="F28" s="58">
        <v>0</v>
      </c>
      <c r="G28" s="58">
        <v>0</v>
      </c>
      <c r="H28" s="59">
        <v>0</v>
      </c>
      <c r="I28" s="59">
        <v>0.09</v>
      </c>
      <c r="J28" s="60">
        <v>0</v>
      </c>
      <c r="K28" s="76"/>
      <c r="L28" s="1"/>
    </row>
    <row r="29" spans="1:256" ht="15" x14ac:dyDescent="0.2">
      <c r="A29" s="56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9">
        <v>0</v>
      </c>
      <c r="I29" s="59">
        <v>0</v>
      </c>
      <c r="J29" s="60">
        <v>0</v>
      </c>
      <c r="K29" s="76"/>
      <c r="L29" s="1"/>
    </row>
    <row r="30" spans="1:256" ht="15" x14ac:dyDescent="0.2">
      <c r="A30" s="56">
        <v>24</v>
      </c>
      <c r="B30" s="57" t="s">
        <v>38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60">
        <v>0</v>
      </c>
      <c r="K30" s="76"/>
      <c r="L30" s="1"/>
    </row>
    <row r="31" spans="1:256" ht="15" x14ac:dyDescent="0.2">
      <c r="A31" s="56">
        <v>25</v>
      </c>
      <c r="B31" s="57" t="s">
        <v>39</v>
      </c>
      <c r="C31" s="58">
        <v>0</v>
      </c>
      <c r="D31" s="58">
        <v>0</v>
      </c>
      <c r="E31" s="58">
        <v>0</v>
      </c>
      <c r="F31" s="58">
        <v>0</v>
      </c>
      <c r="G31" s="58">
        <v>0.02</v>
      </c>
      <c r="H31" s="59">
        <v>0.92</v>
      </c>
      <c r="I31" s="59">
        <v>0.06</v>
      </c>
      <c r="J31" s="60">
        <v>0</v>
      </c>
      <c r="K31" s="76"/>
      <c r="L31" s="1"/>
    </row>
    <row r="32" spans="1:256" ht="15" x14ac:dyDescent="0.2">
      <c r="A32" s="56">
        <v>26</v>
      </c>
      <c r="B32" s="57" t="s">
        <v>40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  <c r="I32" s="59">
        <v>0</v>
      </c>
      <c r="J32" s="60">
        <v>0</v>
      </c>
      <c r="K32" s="76"/>
      <c r="L32" s="1"/>
    </row>
    <row r="33" spans="1:212" ht="15" x14ac:dyDescent="0.2">
      <c r="A33" s="56">
        <v>27</v>
      </c>
      <c r="B33" s="57" t="s">
        <v>41</v>
      </c>
      <c r="C33" s="58">
        <v>0.05</v>
      </c>
      <c r="D33" s="58">
        <v>0</v>
      </c>
      <c r="E33" s="58">
        <v>0.04</v>
      </c>
      <c r="F33" s="58">
        <v>0.03</v>
      </c>
      <c r="G33" s="58">
        <v>0.13</v>
      </c>
      <c r="H33" s="59">
        <v>0.14000000000000001</v>
      </c>
      <c r="I33" s="59">
        <v>0.17</v>
      </c>
      <c r="J33" s="60">
        <v>0</v>
      </c>
      <c r="K33" s="76"/>
      <c r="L33" s="1"/>
    </row>
    <row r="34" spans="1:212" ht="15" x14ac:dyDescent="0.2">
      <c r="A34" s="56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0.26</v>
      </c>
      <c r="J34" s="60">
        <v>0</v>
      </c>
      <c r="K34" s="76"/>
      <c r="L34" s="1"/>
    </row>
    <row r="35" spans="1:212" ht="15" x14ac:dyDescent="0.2">
      <c r="A35" s="56">
        <v>29</v>
      </c>
      <c r="B35" s="57" t="s">
        <v>43</v>
      </c>
      <c r="C35" s="58">
        <v>0.39</v>
      </c>
      <c r="D35" s="58">
        <v>0</v>
      </c>
      <c r="E35" s="58">
        <v>0.34</v>
      </c>
      <c r="F35" s="58">
        <v>0</v>
      </c>
      <c r="G35" s="58">
        <v>0.3</v>
      </c>
      <c r="H35" s="59">
        <v>0.34</v>
      </c>
      <c r="I35" s="59">
        <v>0.37</v>
      </c>
      <c r="J35" s="60">
        <v>0</v>
      </c>
      <c r="K35" s="76"/>
      <c r="L35" s="1"/>
    </row>
    <row r="36" spans="1:212" ht="15" x14ac:dyDescent="0.2">
      <c r="A36" s="56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60">
        <v>0</v>
      </c>
      <c r="K36" s="76"/>
      <c r="L36" s="1"/>
    </row>
    <row r="37" spans="1:212" ht="15" x14ac:dyDescent="0.2">
      <c r="A37" s="56">
        <v>31</v>
      </c>
      <c r="B37" s="57" t="s">
        <v>45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60">
        <v>0</v>
      </c>
      <c r="K37" s="76"/>
      <c r="L37" s="1"/>
    </row>
    <row r="38" spans="1:212" ht="15" x14ac:dyDescent="0.2">
      <c r="A38" s="56">
        <v>32</v>
      </c>
      <c r="B38" s="57" t="s">
        <v>46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9">
        <v>0</v>
      </c>
      <c r="I38" s="59">
        <v>0</v>
      </c>
      <c r="J38" s="60">
        <v>0</v>
      </c>
      <c r="K38" s="76"/>
      <c r="L38" s="1"/>
    </row>
    <row r="39" spans="1:212" ht="15" x14ac:dyDescent="0.2">
      <c r="A39" s="56">
        <v>33</v>
      </c>
      <c r="B39" s="57" t="s">
        <v>47</v>
      </c>
      <c r="C39" s="58">
        <v>0</v>
      </c>
      <c r="D39" s="58">
        <v>0</v>
      </c>
      <c r="E39" s="58">
        <v>0.02</v>
      </c>
      <c r="F39" s="58">
        <v>0</v>
      </c>
      <c r="G39" s="58">
        <v>0.02</v>
      </c>
      <c r="H39" s="59">
        <v>0.28000000000000003</v>
      </c>
      <c r="I39" s="59">
        <v>0.02</v>
      </c>
      <c r="J39" s="60">
        <v>0</v>
      </c>
      <c r="K39" s="76"/>
      <c r="L39" s="1"/>
    </row>
    <row r="40" spans="1:212" ht="15" x14ac:dyDescent="0.2">
      <c r="A40" s="56">
        <v>34</v>
      </c>
      <c r="B40" s="57" t="s">
        <v>48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  <c r="I40" s="59">
        <v>0</v>
      </c>
      <c r="J40" s="60">
        <v>0</v>
      </c>
      <c r="K40" s="76"/>
      <c r="L40" s="1"/>
    </row>
    <row r="41" spans="1:212" ht="15" x14ac:dyDescent="0.2">
      <c r="A41" s="56">
        <v>35</v>
      </c>
      <c r="B41" s="57" t="s">
        <v>49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  <c r="I41" s="59">
        <v>0</v>
      </c>
      <c r="J41" s="60">
        <v>0</v>
      </c>
      <c r="K41" s="76"/>
      <c r="L41" s="1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</row>
    <row r="42" spans="1:212" ht="15" x14ac:dyDescent="0.2">
      <c r="A42" s="56">
        <v>36</v>
      </c>
      <c r="B42" s="57" t="s">
        <v>50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9">
        <v>0</v>
      </c>
      <c r="I42" s="59">
        <v>0</v>
      </c>
      <c r="J42" s="60">
        <v>0</v>
      </c>
      <c r="K42" s="76"/>
      <c r="L42" s="1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</row>
    <row r="43" spans="1:212" ht="15" x14ac:dyDescent="0.2">
      <c r="A43" s="56">
        <v>37</v>
      </c>
      <c r="B43" s="57" t="s">
        <v>51</v>
      </c>
      <c r="C43" s="58">
        <v>2E-3</v>
      </c>
      <c r="D43" s="58">
        <v>0.33</v>
      </c>
      <c r="E43" s="58">
        <v>0</v>
      </c>
      <c r="F43" s="58">
        <v>0</v>
      </c>
      <c r="G43" s="58">
        <v>5.0000000000000001E-3</v>
      </c>
      <c r="H43" s="59">
        <v>0</v>
      </c>
      <c r="I43" s="59">
        <v>3.0000000000000001E-3</v>
      </c>
      <c r="J43" s="60">
        <v>0.41</v>
      </c>
      <c r="K43" s="76"/>
      <c r="L43" s="1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</row>
    <row r="44" spans="1:212" ht="15" x14ac:dyDescent="0.2">
      <c r="A44" s="56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60">
        <v>0</v>
      </c>
      <c r="K44" s="76"/>
      <c r="L44" s="1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</row>
    <row r="45" spans="1:212" ht="15" x14ac:dyDescent="0.2">
      <c r="A45" s="56">
        <v>39</v>
      </c>
      <c r="B45" s="57" t="s">
        <v>53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9">
        <v>0</v>
      </c>
      <c r="I45" s="59">
        <v>0</v>
      </c>
      <c r="J45" s="60">
        <v>0</v>
      </c>
      <c r="K45" s="76"/>
      <c r="L45" s="1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</row>
    <row r="46" spans="1:212" ht="15" x14ac:dyDescent="0.2">
      <c r="A46" s="56">
        <v>40</v>
      </c>
      <c r="B46" s="57" t="s">
        <v>54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9">
        <v>0</v>
      </c>
      <c r="I46" s="59">
        <v>0</v>
      </c>
      <c r="J46" s="60">
        <v>0</v>
      </c>
      <c r="K46" s="76"/>
      <c r="L46" s="1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</row>
    <row r="47" spans="1:212" s="8" customFormat="1" ht="13.5" x14ac:dyDescent="0.2">
      <c r="A47" s="20"/>
      <c r="B47" s="5" t="s">
        <v>55</v>
      </c>
      <c r="C47" s="6">
        <f>SUM(C28:C46)</f>
        <v>0.48199999999999998</v>
      </c>
      <c r="D47" s="6"/>
      <c r="E47" s="6">
        <f>SUM(E28:E46)</f>
        <v>0.42000000000000004</v>
      </c>
      <c r="F47" s="6"/>
      <c r="G47" s="6">
        <f>SUM(G28:G46)</f>
        <v>0.47499999999999998</v>
      </c>
      <c r="H47" s="6"/>
      <c r="I47" s="6">
        <f>SUM(I28:I46)</f>
        <v>0.97300000000000009</v>
      </c>
      <c r="J47" s="19"/>
      <c r="K47" s="7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</row>
    <row r="48" spans="1:212" ht="15" x14ac:dyDescent="0.25">
      <c r="A48" s="61">
        <v>41</v>
      </c>
      <c r="B48" s="57" t="s">
        <v>56</v>
      </c>
      <c r="C48" s="58">
        <v>0</v>
      </c>
      <c r="D48" s="58">
        <v>0</v>
      </c>
      <c r="E48" s="58">
        <v>0.08</v>
      </c>
      <c r="F48" s="58">
        <v>0</v>
      </c>
      <c r="G48" s="58">
        <v>0.38</v>
      </c>
      <c r="H48" s="59">
        <v>0</v>
      </c>
      <c r="I48" s="59">
        <v>0.46</v>
      </c>
      <c r="J48" s="60">
        <v>0</v>
      </c>
      <c r="K48" s="76"/>
      <c r="L48" s="1"/>
    </row>
    <row r="49" spans="1:206" ht="15" x14ac:dyDescent="0.25">
      <c r="A49" s="61">
        <v>42</v>
      </c>
      <c r="B49" s="57" t="s">
        <v>57</v>
      </c>
      <c r="C49" s="58">
        <v>0</v>
      </c>
      <c r="D49" s="58">
        <v>0</v>
      </c>
      <c r="E49" s="58">
        <v>0</v>
      </c>
      <c r="F49" s="58">
        <v>0</v>
      </c>
      <c r="G49" s="58">
        <v>0.01</v>
      </c>
      <c r="H49" s="59">
        <v>0</v>
      </c>
      <c r="I49" s="59">
        <v>0.01</v>
      </c>
      <c r="J49" s="60">
        <v>0.31</v>
      </c>
      <c r="K49" s="76"/>
      <c r="L49" s="1"/>
    </row>
    <row r="50" spans="1:206" ht="15" x14ac:dyDescent="0.25">
      <c r="A50" s="61">
        <v>43</v>
      </c>
      <c r="B50" s="57" t="s">
        <v>58</v>
      </c>
      <c r="C50" s="58">
        <v>0</v>
      </c>
      <c r="D50" s="58">
        <v>0</v>
      </c>
      <c r="E50" s="58">
        <v>0.24</v>
      </c>
      <c r="F50" s="58">
        <v>0</v>
      </c>
      <c r="G50" s="58">
        <v>0</v>
      </c>
      <c r="H50" s="59">
        <v>0</v>
      </c>
      <c r="I50" s="59">
        <v>0</v>
      </c>
      <c r="J50" s="60">
        <v>0</v>
      </c>
      <c r="K50" s="76"/>
      <c r="L50" s="1"/>
    </row>
    <row r="51" spans="1:206" ht="15" x14ac:dyDescent="0.25">
      <c r="A51" s="61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  <c r="H51" s="59">
        <v>0</v>
      </c>
      <c r="I51" s="59">
        <v>0</v>
      </c>
      <c r="J51" s="60">
        <v>0</v>
      </c>
      <c r="K51" s="76"/>
      <c r="L51" s="1"/>
    </row>
    <row r="52" spans="1:206" ht="15" x14ac:dyDescent="0.25">
      <c r="A52" s="61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0.42</v>
      </c>
      <c r="H52" s="59">
        <v>13.59</v>
      </c>
      <c r="I52" s="59">
        <v>0.61</v>
      </c>
      <c r="J52" s="60">
        <v>20.27</v>
      </c>
      <c r="K52" s="76"/>
      <c r="L52" s="1"/>
    </row>
    <row r="53" spans="1:206" ht="15" x14ac:dyDescent="0.25">
      <c r="A53" s="61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9">
        <v>0</v>
      </c>
      <c r="I53" s="59">
        <v>0</v>
      </c>
      <c r="J53" s="60">
        <v>0</v>
      </c>
      <c r="K53" s="76"/>
      <c r="L53" s="1"/>
    </row>
    <row r="54" spans="1:206" ht="15" x14ac:dyDescent="0.25">
      <c r="A54" s="61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9">
        <v>0</v>
      </c>
      <c r="I54" s="59">
        <v>0</v>
      </c>
      <c r="J54" s="60">
        <v>0</v>
      </c>
      <c r="K54" s="76"/>
      <c r="L54" s="1"/>
    </row>
    <row r="55" spans="1:206" s="8" customFormat="1" ht="13.5" x14ac:dyDescent="0.2">
      <c r="A55" s="20"/>
      <c r="B55" s="5" t="s">
        <v>63</v>
      </c>
      <c r="C55" s="6">
        <f>SUM(C48:C54)</f>
        <v>0</v>
      </c>
      <c r="D55" s="6"/>
      <c r="E55" s="6">
        <f>SUM(E48:E54)</f>
        <v>0.32</v>
      </c>
      <c r="F55" s="6"/>
      <c r="G55" s="6">
        <f>SUM(G48:G54)</f>
        <v>0.81</v>
      </c>
      <c r="H55" s="6"/>
      <c r="I55" s="6">
        <f>SUM(I48:I54)</f>
        <v>1.08</v>
      </c>
      <c r="J55" s="19"/>
      <c r="K55" s="7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</row>
    <row r="56" spans="1:206" ht="15" x14ac:dyDescent="0.25">
      <c r="A56" s="61">
        <v>48</v>
      </c>
      <c r="B56" s="57" t="s">
        <v>64</v>
      </c>
      <c r="C56" s="58">
        <v>2.4700000000000002</v>
      </c>
      <c r="D56" s="58">
        <v>0.6</v>
      </c>
      <c r="E56" s="58">
        <v>1.1599999999999999</v>
      </c>
      <c r="F56" s="58">
        <v>0</v>
      </c>
      <c r="G56" s="58">
        <v>1.19</v>
      </c>
      <c r="H56" s="59">
        <v>0</v>
      </c>
      <c r="I56" s="59">
        <v>1.75</v>
      </c>
      <c r="J56" s="60">
        <v>0</v>
      </c>
      <c r="K56" s="76"/>
      <c r="L56" s="1"/>
    </row>
    <row r="57" spans="1:206" s="8" customFormat="1" ht="13.5" x14ac:dyDescent="0.2">
      <c r="A57" s="18"/>
      <c r="B57" s="5" t="s">
        <v>65</v>
      </c>
      <c r="C57" s="6">
        <f>SUM(C56:C56)</f>
        <v>2.4700000000000002</v>
      </c>
      <c r="D57" s="6"/>
      <c r="E57" s="6">
        <f>SUM(E56:E56)</f>
        <v>1.1599999999999999</v>
      </c>
      <c r="F57" s="6"/>
      <c r="G57" s="6">
        <f>SUM(G56:G56)</f>
        <v>1.19</v>
      </c>
      <c r="H57" s="6">
        <f>SUM(H56:H56)</f>
        <v>0</v>
      </c>
      <c r="I57" s="6">
        <f>SUM(I56:I56)</f>
        <v>1.75</v>
      </c>
      <c r="J57" s="19"/>
      <c r="K57" s="7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</row>
    <row r="58" spans="1:206" s="8" customFormat="1" ht="13.5" x14ac:dyDescent="0.2">
      <c r="A58" s="72">
        <v>49</v>
      </c>
      <c r="B58" s="73" t="s">
        <v>66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5">
        <v>0</v>
      </c>
      <c r="K58" s="7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</row>
    <row r="59" spans="1:206" s="8" customFormat="1" ht="13.5" x14ac:dyDescent="0.2">
      <c r="A59" s="72">
        <v>50</v>
      </c>
      <c r="B59" s="73" t="s">
        <v>67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5">
        <v>0</v>
      </c>
      <c r="K59" s="7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</row>
    <row r="60" spans="1:206" s="8" customFormat="1" ht="13.5" x14ac:dyDescent="0.2">
      <c r="A60" s="72">
        <v>51</v>
      </c>
      <c r="B60" s="73" t="s">
        <v>68</v>
      </c>
      <c r="C60" s="74">
        <v>0</v>
      </c>
      <c r="D60" s="74">
        <v>0</v>
      </c>
      <c r="E60" s="74">
        <v>0</v>
      </c>
      <c r="F60" s="74">
        <v>0</v>
      </c>
      <c r="G60" s="74">
        <v>0.02</v>
      </c>
      <c r="H60" s="74">
        <v>0</v>
      </c>
      <c r="I60" s="74">
        <v>0.05</v>
      </c>
      <c r="J60" s="75">
        <v>0</v>
      </c>
      <c r="K60" s="7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</row>
    <row r="61" spans="1:206" s="8" customFormat="1" ht="13.5" x14ac:dyDescent="0.2">
      <c r="A61" s="72">
        <v>52</v>
      </c>
      <c r="B61" s="73" t="s">
        <v>69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5">
        <v>0</v>
      </c>
      <c r="K61" s="7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</row>
    <row r="62" spans="1:206" s="8" customFormat="1" ht="13.5" x14ac:dyDescent="0.2">
      <c r="A62" s="72">
        <v>53</v>
      </c>
      <c r="B62" s="73" t="s">
        <v>70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5">
        <v>0</v>
      </c>
      <c r="K62" s="7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</row>
    <row r="63" spans="1:206" s="8" customFormat="1" ht="13.5" x14ac:dyDescent="0.2">
      <c r="A63" s="72">
        <v>54</v>
      </c>
      <c r="B63" s="73" t="s">
        <v>71</v>
      </c>
      <c r="C63" s="74">
        <v>0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5">
        <v>0</v>
      </c>
      <c r="K63" s="7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</row>
    <row r="64" spans="1:206" s="8" customFormat="1" ht="13.5" x14ac:dyDescent="0.2">
      <c r="A64" s="72">
        <v>55</v>
      </c>
      <c r="B64" s="73" t="s">
        <v>72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5">
        <v>0</v>
      </c>
      <c r="K64" s="7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</row>
    <row r="65" spans="1:206" s="8" customFormat="1" ht="13.5" x14ac:dyDescent="0.2">
      <c r="A65" s="72">
        <v>56</v>
      </c>
      <c r="B65" s="73" t="s">
        <v>73</v>
      </c>
      <c r="C65" s="74">
        <v>0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5">
        <v>0</v>
      </c>
      <c r="K65" s="7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</row>
    <row r="66" spans="1:206" s="8" customFormat="1" ht="13.5" x14ac:dyDescent="0.2">
      <c r="A66" s="70"/>
      <c r="B66" s="71" t="s">
        <v>74</v>
      </c>
      <c r="C66" s="6">
        <f>SUM(C58:C65)</f>
        <v>0</v>
      </c>
      <c r="D66" s="6"/>
      <c r="E66" s="6">
        <f>SUM(E58:E65)</f>
        <v>0</v>
      </c>
      <c r="F66" s="6"/>
      <c r="G66" s="6">
        <f>SUM(G58:G65)</f>
        <v>0.02</v>
      </c>
      <c r="H66" s="6"/>
      <c r="I66" s="6">
        <f>SUM(I58:I65)</f>
        <v>0.05</v>
      </c>
      <c r="J66" s="19"/>
      <c r="K66" s="7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</row>
    <row r="67" spans="1:206" s="8" customFormat="1" ht="13.5" x14ac:dyDescent="0.2">
      <c r="A67" s="21"/>
      <c r="B67" s="22" t="s">
        <v>75</v>
      </c>
      <c r="C67" s="23">
        <f>SUM(C57,C55,C47,C27,C66)</f>
        <v>29.451999999999998</v>
      </c>
      <c r="D67" s="23"/>
      <c r="E67" s="23">
        <f>SUM(E57,E55,E47,E27,E66)</f>
        <v>39.249999999999993</v>
      </c>
      <c r="F67" s="23"/>
      <c r="G67" s="23">
        <f>SUM(G57,G55,G47,G27,G66)</f>
        <v>35.025000000000006</v>
      </c>
      <c r="H67" s="23"/>
      <c r="I67" s="23">
        <f>SUM(I57,I55,I47,I27,I66)</f>
        <v>53.063000000000002</v>
      </c>
      <c r="J67" s="24"/>
      <c r="K67" s="7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</row>
    <row r="68" spans="1:206" x14ac:dyDescent="0.2">
      <c r="A68" s="1"/>
      <c r="B68" s="10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 spans="1:206" x14ac:dyDescent="0.2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 spans="1:206" x14ac:dyDescent="0.2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 spans="1:206" x14ac:dyDescent="0.2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 spans="1:206" x14ac:dyDescent="0.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 spans="1:206" x14ac:dyDescent="0.2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 spans="1:206" x14ac:dyDescent="0.2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 spans="1:206" x14ac:dyDescent="0.2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 spans="1:206" x14ac:dyDescent="0.2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 spans="1:206" x14ac:dyDescent="0.2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 spans="1:206" x14ac:dyDescent="0.2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 spans="1:206" x14ac:dyDescent="0.2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 spans="1:206" x14ac:dyDescent="0.2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 spans="1:206" x14ac:dyDescent="0.2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 spans="1:206" x14ac:dyDescent="0.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 spans="1:206" x14ac:dyDescent="0.2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 spans="1:206" x14ac:dyDescent="0.2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 spans="1:206" x14ac:dyDescent="0.2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 spans="1:206" x14ac:dyDescent="0.2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 spans="1:206" x14ac:dyDescent="0.2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 spans="1:206" x14ac:dyDescent="0.2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 spans="1:206" x14ac:dyDescent="0.2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 spans="1:206" x14ac:dyDescent="0.2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 spans="1:206" x14ac:dyDescent="0.2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 spans="1:206" x14ac:dyDescent="0.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 spans="1:206" x14ac:dyDescent="0.2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 spans="1:206" x14ac:dyDescent="0.2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 spans="1:206" x14ac:dyDescent="0.2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 spans="1:206" x14ac:dyDescent="0.2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 spans="1:206" x14ac:dyDescent="0.2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 spans="1:206" x14ac:dyDescent="0.2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 spans="1:206" x14ac:dyDescent="0.2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 spans="1:206" x14ac:dyDescent="0.2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 spans="1:206" x14ac:dyDescent="0.2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 spans="1:206" x14ac:dyDescent="0.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 spans="1:206" x14ac:dyDescent="0.2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 spans="1:206" x14ac:dyDescent="0.2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 spans="1:206" x14ac:dyDescent="0.2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pans="1:206" x14ac:dyDescent="0.2">
      <c r="A106" s="1"/>
      <c r="B106" s="1"/>
      <c r="C106" s="11"/>
      <c r="D106" s="11"/>
      <c r="E106" s="11"/>
      <c r="F106" s="11"/>
      <c r="G106" s="11"/>
      <c r="H106" s="12"/>
      <c r="I106" s="12"/>
      <c r="J106" s="11"/>
      <c r="K106" s="11"/>
      <c r="L106" s="11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</row>
    <row r="107" spans="1:206" x14ac:dyDescent="0.2">
      <c r="A107" s="1"/>
      <c r="B107" s="1"/>
      <c r="C107" s="11"/>
      <c r="D107" s="11"/>
      <c r="E107" s="11"/>
      <c r="F107" s="11"/>
      <c r="G107" s="11"/>
      <c r="H107" s="12"/>
      <c r="I107" s="12"/>
      <c r="J107" s="11"/>
      <c r="K107" s="11"/>
      <c r="L107" s="11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</row>
    <row r="108" spans="1:206" x14ac:dyDescent="0.2">
      <c r="A108" s="1"/>
      <c r="B108" s="1"/>
      <c r="C108" s="11"/>
      <c r="D108" s="11"/>
      <c r="E108" s="11"/>
      <c r="F108" s="11"/>
      <c r="G108" s="11"/>
      <c r="H108" s="12"/>
      <c r="I108" s="12"/>
      <c r="J108" s="11"/>
      <c r="K108" s="11"/>
      <c r="L108" s="11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</row>
    <row r="109" spans="1:206" x14ac:dyDescent="0.2">
      <c r="A109" s="1"/>
      <c r="B109" s="1"/>
      <c r="C109" s="11"/>
      <c r="D109" s="11"/>
      <c r="E109" s="11"/>
      <c r="F109" s="11"/>
      <c r="G109" s="11"/>
      <c r="H109" s="12"/>
      <c r="I109" s="12"/>
      <c r="J109" s="11"/>
      <c r="K109" s="11"/>
      <c r="L109" s="11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</row>
    <row r="110" spans="1:206" x14ac:dyDescent="0.2">
      <c r="A110" s="1"/>
      <c r="B110" s="1"/>
      <c r="C110" s="11"/>
      <c r="D110" s="11"/>
      <c r="E110" s="11"/>
      <c r="F110" s="11"/>
      <c r="G110" s="11"/>
      <c r="H110" s="12"/>
      <c r="I110" s="12"/>
      <c r="J110" s="11"/>
      <c r="K110" s="11"/>
      <c r="L110" s="11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</row>
    <row r="111" spans="1:206" x14ac:dyDescent="0.2">
      <c r="A111" s="1"/>
      <c r="B111" s="1"/>
      <c r="C111" s="11"/>
      <c r="D111" s="11"/>
      <c r="E111" s="11"/>
      <c r="F111" s="11"/>
      <c r="G111" s="11"/>
      <c r="H111" s="12"/>
      <c r="I111" s="12"/>
      <c r="J111" s="11"/>
      <c r="K111" s="11"/>
      <c r="L111" s="11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</row>
    <row r="112" spans="1:206" x14ac:dyDescent="0.2">
      <c r="A112" s="1"/>
      <c r="B112" s="1"/>
      <c r="C112" s="11"/>
      <c r="D112" s="11"/>
      <c r="E112" s="11"/>
      <c r="F112" s="11"/>
      <c r="G112" s="11"/>
      <c r="H112" s="12"/>
      <c r="I112" s="12"/>
      <c r="J112" s="11"/>
      <c r="K112" s="11"/>
      <c r="L112" s="11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</row>
    <row r="113" spans="1:206" x14ac:dyDescent="0.2">
      <c r="A113" s="1"/>
      <c r="B113" s="1"/>
      <c r="C113" s="11"/>
      <c r="D113" s="11"/>
      <c r="E113" s="11"/>
      <c r="F113" s="11"/>
      <c r="G113" s="11"/>
      <c r="H113" s="12"/>
      <c r="I113" s="12"/>
      <c r="J113" s="11"/>
      <c r="K113" s="11"/>
      <c r="L113" s="11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</row>
    <row r="114" spans="1:206" x14ac:dyDescent="0.2">
      <c r="A114" s="1"/>
      <c r="B114" s="1"/>
      <c r="C114" s="11"/>
      <c r="D114" s="11"/>
      <c r="E114" s="11"/>
      <c r="F114" s="11"/>
      <c r="G114" s="11"/>
      <c r="H114" s="12"/>
      <c r="I114" s="12"/>
      <c r="J114" s="11"/>
      <c r="K114" s="11"/>
      <c r="L114" s="11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</row>
    <row r="115" spans="1:206" x14ac:dyDescent="0.2">
      <c r="A115" s="1"/>
      <c r="B115" s="1"/>
      <c r="C115" s="11"/>
      <c r="D115" s="11"/>
      <c r="E115" s="11"/>
      <c r="F115" s="11"/>
      <c r="G115" s="11"/>
      <c r="H115" s="12"/>
      <c r="I115" s="12"/>
      <c r="J115" s="11"/>
      <c r="K115" s="11"/>
      <c r="L115" s="11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</row>
    <row r="116" spans="1:206" x14ac:dyDescent="0.2">
      <c r="A116" s="1"/>
      <c r="B116" s="1"/>
      <c r="C116" s="11"/>
      <c r="D116" s="11"/>
      <c r="E116" s="11"/>
      <c r="F116" s="11"/>
      <c r="G116" s="11"/>
      <c r="H116" s="12"/>
      <c r="I116" s="12"/>
      <c r="J116" s="11"/>
      <c r="K116" s="11"/>
      <c r="L116" s="11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</row>
    <row r="117" spans="1:206" x14ac:dyDescent="0.2">
      <c r="A117" s="1"/>
      <c r="B117" s="1"/>
      <c r="C117" s="11"/>
      <c r="D117" s="11"/>
      <c r="E117" s="11"/>
      <c r="F117" s="11"/>
      <c r="G117" s="11"/>
      <c r="H117" s="12"/>
      <c r="I117" s="12"/>
      <c r="J117" s="11"/>
      <c r="K117" s="11"/>
      <c r="L117" s="11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</row>
    <row r="118" spans="1:206" x14ac:dyDescent="0.2">
      <c r="A118" s="1"/>
      <c r="B118" s="1"/>
      <c r="C118" s="11"/>
      <c r="D118" s="11"/>
      <c r="E118" s="11"/>
      <c r="F118" s="11"/>
      <c r="G118" s="11"/>
      <c r="H118" s="12"/>
      <c r="I118" s="12"/>
      <c r="J118" s="11"/>
      <c r="K118" s="11"/>
      <c r="L118" s="11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</row>
    <row r="119" spans="1:206" x14ac:dyDescent="0.2">
      <c r="A119" s="1"/>
      <c r="B119" s="1"/>
      <c r="C119" s="11"/>
      <c r="D119" s="11"/>
      <c r="E119" s="11"/>
      <c r="F119" s="11"/>
      <c r="G119" s="11"/>
      <c r="H119" s="12"/>
      <c r="I119" s="12"/>
      <c r="J119" s="11"/>
      <c r="K119" s="11"/>
      <c r="L119" s="11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</row>
    <row r="120" spans="1:206" s="1" customFormat="1" x14ac:dyDescent="0.2">
      <c r="C120" s="11"/>
      <c r="D120" s="11"/>
      <c r="E120" s="11"/>
      <c r="F120" s="11"/>
      <c r="G120" s="11"/>
      <c r="H120" s="12"/>
      <c r="I120" s="12"/>
      <c r="J120" s="11"/>
      <c r="K120" s="11"/>
      <c r="L120" s="11"/>
    </row>
    <row r="121" spans="1:206" s="1" customFormat="1" x14ac:dyDescent="0.2">
      <c r="C121" s="11"/>
      <c r="D121" s="11"/>
      <c r="E121" s="11"/>
      <c r="F121" s="11"/>
      <c r="G121" s="11"/>
      <c r="H121" s="12"/>
      <c r="I121" s="12"/>
      <c r="J121" s="11"/>
      <c r="K121" s="11"/>
      <c r="L121" s="11"/>
    </row>
    <row r="122" spans="1:206" s="1" customFormat="1" x14ac:dyDescent="0.2">
      <c r="C122" s="11"/>
      <c r="D122" s="11"/>
      <c r="E122" s="11"/>
      <c r="F122" s="11"/>
      <c r="G122" s="11"/>
      <c r="H122" s="12"/>
      <c r="I122" s="12"/>
      <c r="J122" s="11"/>
      <c r="K122" s="11"/>
      <c r="L122" s="11"/>
    </row>
    <row r="123" spans="1:206" s="1" customFormat="1" x14ac:dyDescent="0.2">
      <c r="C123" s="11"/>
      <c r="D123" s="11"/>
      <c r="E123" s="11"/>
      <c r="F123" s="11"/>
      <c r="G123" s="11"/>
      <c r="H123" s="12"/>
      <c r="I123" s="12"/>
      <c r="J123" s="11"/>
      <c r="K123" s="11"/>
      <c r="L123" s="11"/>
    </row>
    <row r="124" spans="1:206" s="1" customFormat="1" x14ac:dyDescent="0.2">
      <c r="C124" s="11"/>
      <c r="D124" s="11"/>
      <c r="E124" s="11"/>
      <c r="F124" s="11"/>
      <c r="G124" s="11"/>
      <c r="H124" s="12"/>
      <c r="I124" s="12"/>
      <c r="J124" s="11"/>
      <c r="K124" s="11"/>
      <c r="L124" s="11"/>
    </row>
    <row r="125" spans="1:206" s="1" customFormat="1" x14ac:dyDescent="0.2">
      <c r="C125" s="11"/>
      <c r="D125" s="11"/>
      <c r="E125" s="11"/>
      <c r="F125" s="11"/>
      <c r="G125" s="11"/>
      <c r="H125" s="12"/>
      <c r="I125" s="12"/>
      <c r="J125" s="11"/>
      <c r="K125" s="11"/>
      <c r="L125" s="11"/>
    </row>
    <row r="126" spans="1:206" s="1" customFormat="1" x14ac:dyDescent="0.2">
      <c r="C126" s="11"/>
      <c r="D126" s="11"/>
      <c r="E126" s="11"/>
      <c r="F126" s="11"/>
      <c r="G126" s="11"/>
      <c r="H126" s="12"/>
      <c r="I126" s="12"/>
      <c r="J126" s="11"/>
      <c r="K126" s="11"/>
      <c r="L126" s="11"/>
    </row>
    <row r="127" spans="1:206" s="1" customFormat="1" x14ac:dyDescent="0.2">
      <c r="C127" s="11"/>
      <c r="D127" s="11"/>
      <c r="E127" s="11"/>
      <c r="F127" s="11"/>
      <c r="G127" s="11"/>
      <c r="H127" s="12"/>
      <c r="I127" s="12"/>
      <c r="J127" s="11"/>
      <c r="K127" s="11"/>
      <c r="L127" s="11"/>
    </row>
  </sheetData>
  <sheetProtection selectLockedCells="1" selectUnlockedCells="1"/>
  <mergeCells count="11">
    <mergeCell ref="K3:K67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5" zoomScale="90" zoomScaleNormal="100" zoomScaleSheetLayoutView="9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13" customWidth="1"/>
    <col min="5" max="5" width="11.7109375" style="13" customWidth="1"/>
    <col min="6" max="6" width="12.140625" style="13" customWidth="1"/>
    <col min="7" max="7" width="10.7109375" style="13" customWidth="1"/>
    <col min="8" max="8" width="10.7109375" style="14" customWidth="1"/>
    <col min="9" max="9" width="11.85546875" style="14" customWidth="1"/>
    <col min="10" max="10" width="11.85546875" style="13" customWidth="1"/>
    <col min="11" max="11" width="7.5703125" style="13" customWidth="1"/>
    <col min="12" max="12" width="8.28515625" style="13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8" customFormat="1" ht="26.25" customHeight="1" x14ac:dyDescent="0.25">
      <c r="A1" s="2" t="s">
        <v>76</v>
      </c>
      <c r="B1" s="7"/>
      <c r="C1" s="77" t="s">
        <v>1</v>
      </c>
      <c r="D1" s="78"/>
      <c r="E1" s="78"/>
      <c r="F1" s="78"/>
      <c r="G1" s="78"/>
      <c r="H1" s="78"/>
      <c r="I1" s="78"/>
      <c r="J1" s="78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</row>
    <row r="2" spans="1:256" s="8" customFormat="1" ht="15.95" customHeight="1" x14ac:dyDescent="0.25">
      <c r="A2" s="79" t="str">
        <f>T11H!A2</f>
        <v xml:space="preserve"> DATA FOR THE YEAR ENDED 30TH JUNE 2021</v>
      </c>
      <c r="B2" s="79"/>
      <c r="C2" s="79"/>
      <c r="D2" s="79"/>
      <c r="E2" s="79"/>
      <c r="F2" s="79"/>
      <c r="G2" s="79"/>
      <c r="H2" s="79"/>
      <c r="I2" s="79"/>
      <c r="J2" s="79"/>
      <c r="K2" s="2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spans="1:256" s="28" customFormat="1" ht="14.25" customHeight="1" x14ac:dyDescent="0.25">
      <c r="A3" s="81" t="s">
        <v>4</v>
      </c>
      <c r="B3" s="83" t="s">
        <v>5</v>
      </c>
      <c r="C3" s="85" t="s">
        <v>77</v>
      </c>
      <c r="D3" s="85"/>
      <c r="E3" s="85"/>
      <c r="F3" s="85"/>
      <c r="G3" s="85"/>
      <c r="H3" s="85"/>
      <c r="I3" s="85" t="s">
        <v>78</v>
      </c>
      <c r="J3" s="86"/>
      <c r="K3" s="76" t="s">
        <v>79</v>
      </c>
      <c r="L3" s="15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56" s="29" customFormat="1" ht="12.75" customHeight="1" x14ac:dyDescent="0.25">
      <c r="A4" s="82"/>
      <c r="B4" s="84"/>
      <c r="C4" s="87" t="str">
        <f>T11H!C4</f>
        <v>As on 31.03.2019</v>
      </c>
      <c r="D4" s="87"/>
      <c r="E4" s="87" t="str">
        <f>T11H!E4</f>
        <v>As on 31.03.2020</v>
      </c>
      <c r="F4" s="87"/>
      <c r="G4" s="87" t="str">
        <f>T11H!G4</f>
        <v>As on 31.03.2021</v>
      </c>
      <c r="H4" s="87"/>
      <c r="I4" s="87" t="s">
        <v>11</v>
      </c>
      <c r="J4" s="88"/>
      <c r="K4" s="76"/>
      <c r="L4" s="27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29" customFormat="1" ht="13.5" customHeight="1" x14ac:dyDescent="0.25">
      <c r="A5" s="46"/>
      <c r="B5" s="47"/>
      <c r="C5" s="48" t="s">
        <v>12</v>
      </c>
      <c r="D5" s="48" t="s">
        <v>13</v>
      </c>
      <c r="E5" s="48" t="s">
        <v>12</v>
      </c>
      <c r="F5" s="48" t="s">
        <v>13</v>
      </c>
      <c r="G5" s="48" t="s">
        <v>12</v>
      </c>
      <c r="H5" s="48" t="s">
        <v>13</v>
      </c>
      <c r="I5" s="48" t="s">
        <v>12</v>
      </c>
      <c r="J5" s="49" t="s">
        <v>13</v>
      </c>
      <c r="K5" s="76"/>
      <c r="L5" s="27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12" customHeight="1" x14ac:dyDescent="0.2">
      <c r="A6" s="56">
        <v>1</v>
      </c>
      <c r="B6" s="57" t="s">
        <v>14</v>
      </c>
      <c r="C6" s="58">
        <v>0</v>
      </c>
      <c r="D6" s="58">
        <v>0</v>
      </c>
      <c r="E6" s="58">
        <v>7.55</v>
      </c>
      <c r="F6" s="58">
        <v>0</v>
      </c>
      <c r="G6" s="58">
        <v>0</v>
      </c>
      <c r="H6" s="59">
        <v>0</v>
      </c>
      <c r="I6" s="59">
        <v>0</v>
      </c>
      <c r="J6" s="60">
        <v>0</v>
      </c>
      <c r="K6" s="76"/>
      <c r="L6" s="1"/>
    </row>
    <row r="7" spans="1:256" ht="12" customHeight="1" x14ac:dyDescent="0.2">
      <c r="A7" s="56">
        <v>2</v>
      </c>
      <c r="B7" s="57" t="s">
        <v>15</v>
      </c>
      <c r="C7" s="58">
        <v>2.2400000000000002</v>
      </c>
      <c r="D7" s="58">
        <v>0</v>
      </c>
      <c r="E7" s="58">
        <v>0</v>
      </c>
      <c r="F7" s="58">
        <v>0</v>
      </c>
      <c r="G7" s="58">
        <v>0</v>
      </c>
      <c r="H7" s="59">
        <v>0</v>
      </c>
      <c r="I7" s="59">
        <v>0</v>
      </c>
      <c r="J7" s="60">
        <v>0</v>
      </c>
      <c r="K7" s="76"/>
      <c r="L7" s="1"/>
    </row>
    <row r="8" spans="1:256" ht="15" x14ac:dyDescent="0.2">
      <c r="A8" s="56">
        <v>3</v>
      </c>
      <c r="B8" s="57" t="s">
        <v>16</v>
      </c>
      <c r="C8" s="58">
        <v>0</v>
      </c>
      <c r="D8" s="58">
        <v>0</v>
      </c>
      <c r="E8" s="58">
        <v>27.03</v>
      </c>
      <c r="F8" s="58">
        <v>0</v>
      </c>
      <c r="G8" s="58">
        <v>24.78</v>
      </c>
      <c r="H8" s="59">
        <v>65.38</v>
      </c>
      <c r="I8" s="59">
        <v>19.190000000000001</v>
      </c>
      <c r="J8" s="60">
        <v>0</v>
      </c>
      <c r="K8" s="76"/>
      <c r="L8" s="1"/>
    </row>
    <row r="9" spans="1:256" ht="15" x14ac:dyDescent="0.2">
      <c r="A9" s="56">
        <v>4</v>
      </c>
      <c r="B9" s="57" t="s">
        <v>17</v>
      </c>
      <c r="C9" s="58">
        <v>10.18</v>
      </c>
      <c r="D9" s="58">
        <v>0</v>
      </c>
      <c r="E9" s="58">
        <v>6</v>
      </c>
      <c r="F9" s="58">
        <v>0</v>
      </c>
      <c r="G9" s="58">
        <v>7.54</v>
      </c>
      <c r="H9" s="59">
        <v>2.5499999999999998</v>
      </c>
      <c r="I9" s="59">
        <v>16.75</v>
      </c>
      <c r="J9" s="60">
        <v>0</v>
      </c>
      <c r="K9" s="76"/>
      <c r="L9" s="1"/>
    </row>
    <row r="10" spans="1:256" ht="15" x14ac:dyDescent="0.2">
      <c r="A10" s="56">
        <v>5</v>
      </c>
      <c r="B10" s="57" t="s">
        <v>18</v>
      </c>
      <c r="C10" s="58">
        <v>0</v>
      </c>
      <c r="D10" s="58">
        <v>0</v>
      </c>
      <c r="E10" s="58">
        <v>0.72</v>
      </c>
      <c r="F10" s="58">
        <v>1.86</v>
      </c>
      <c r="G10" s="58">
        <v>4.96</v>
      </c>
      <c r="H10" s="59">
        <v>300.61</v>
      </c>
      <c r="I10" s="59">
        <v>0</v>
      </c>
      <c r="J10" s="60">
        <v>0</v>
      </c>
      <c r="K10" s="76"/>
      <c r="L10" s="1"/>
    </row>
    <row r="11" spans="1:256" ht="15" x14ac:dyDescent="0.2">
      <c r="A11" s="56">
        <v>6</v>
      </c>
      <c r="B11" s="57" t="s">
        <v>19</v>
      </c>
      <c r="C11" s="58">
        <v>2.75</v>
      </c>
      <c r="D11" s="58">
        <v>0</v>
      </c>
      <c r="E11" s="58">
        <v>6.97</v>
      </c>
      <c r="F11" s="58">
        <v>6.48</v>
      </c>
      <c r="G11" s="58">
        <v>17.190000000000001</v>
      </c>
      <c r="H11" s="59">
        <v>7.76</v>
      </c>
      <c r="I11" s="59">
        <v>15.74</v>
      </c>
      <c r="J11" s="60">
        <v>0</v>
      </c>
      <c r="K11" s="76"/>
      <c r="L11" s="1"/>
    </row>
    <row r="12" spans="1:256" ht="15" x14ac:dyDescent="0.2">
      <c r="A12" s="56">
        <v>7</v>
      </c>
      <c r="B12" s="57" t="s">
        <v>20</v>
      </c>
      <c r="C12" s="58">
        <v>8.8800000000000008</v>
      </c>
      <c r="D12" s="58">
        <v>0</v>
      </c>
      <c r="E12" s="58">
        <v>19.18</v>
      </c>
      <c r="F12" s="58">
        <v>1.61</v>
      </c>
      <c r="G12" s="58">
        <v>26.7</v>
      </c>
      <c r="H12" s="59">
        <v>3.63</v>
      </c>
      <c r="I12" s="59">
        <v>17.39</v>
      </c>
      <c r="J12" s="60">
        <v>2.61</v>
      </c>
      <c r="K12" s="76"/>
      <c r="L12" s="1"/>
    </row>
    <row r="13" spans="1:256" ht="15" x14ac:dyDescent="0.2">
      <c r="A13" s="56">
        <v>8</v>
      </c>
      <c r="B13" s="57" t="s">
        <v>21</v>
      </c>
      <c r="C13" s="58">
        <v>0.48</v>
      </c>
      <c r="D13" s="58">
        <v>0.64</v>
      </c>
      <c r="E13" s="58">
        <v>0</v>
      </c>
      <c r="F13" s="58">
        <v>0</v>
      </c>
      <c r="G13" s="58">
        <v>0</v>
      </c>
      <c r="H13" s="59">
        <v>0</v>
      </c>
      <c r="I13" s="59">
        <v>0</v>
      </c>
      <c r="J13" s="60">
        <v>0</v>
      </c>
      <c r="K13" s="76"/>
      <c r="L13" s="1"/>
    </row>
    <row r="14" spans="1:256" ht="15" x14ac:dyDescent="0.2">
      <c r="A14" s="56">
        <v>9</v>
      </c>
      <c r="B14" s="57" t="s">
        <v>22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60">
        <v>0</v>
      </c>
      <c r="K14" s="76"/>
      <c r="L14" s="1"/>
    </row>
    <row r="15" spans="1:256" ht="15" x14ac:dyDescent="0.2">
      <c r="A15" s="56">
        <v>10</v>
      </c>
      <c r="B15" s="57" t="s">
        <v>23</v>
      </c>
      <c r="C15" s="58">
        <v>0.92</v>
      </c>
      <c r="D15" s="58">
        <v>0</v>
      </c>
      <c r="E15" s="58">
        <v>0.86</v>
      </c>
      <c r="F15" s="58">
        <v>0</v>
      </c>
      <c r="G15" s="58">
        <v>9.98</v>
      </c>
      <c r="H15" s="59">
        <v>5.92</v>
      </c>
      <c r="I15" s="59">
        <v>9.08</v>
      </c>
      <c r="J15" s="60">
        <v>0</v>
      </c>
      <c r="K15" s="76"/>
      <c r="L15" s="1"/>
    </row>
    <row r="16" spans="1:256" ht="15" x14ac:dyDescent="0.2">
      <c r="A16" s="56">
        <v>11</v>
      </c>
      <c r="B16" s="57" t="s">
        <v>24</v>
      </c>
      <c r="C16" s="58">
        <v>0.84</v>
      </c>
      <c r="D16" s="58">
        <v>0.73</v>
      </c>
      <c r="E16" s="58">
        <v>2.0299999999999998</v>
      </c>
      <c r="F16" s="58">
        <v>0</v>
      </c>
      <c r="G16" s="58">
        <v>0</v>
      </c>
      <c r="H16" s="59">
        <v>0</v>
      </c>
      <c r="I16" s="59">
        <v>4.07</v>
      </c>
      <c r="J16" s="60">
        <v>0</v>
      </c>
      <c r="K16" s="76"/>
      <c r="L16" s="1"/>
    </row>
    <row r="17" spans="1:256" ht="15" x14ac:dyDescent="0.2">
      <c r="A17" s="56">
        <v>12</v>
      </c>
      <c r="B17" s="57" t="s">
        <v>25</v>
      </c>
      <c r="C17" s="58">
        <v>4.67</v>
      </c>
      <c r="D17" s="58">
        <v>1.84</v>
      </c>
      <c r="E17" s="58">
        <v>14.01</v>
      </c>
      <c r="F17" s="58">
        <v>0</v>
      </c>
      <c r="G17" s="58">
        <v>0</v>
      </c>
      <c r="H17" s="59">
        <v>0</v>
      </c>
      <c r="I17" s="59">
        <v>0</v>
      </c>
      <c r="J17" s="60">
        <v>0</v>
      </c>
      <c r="K17" s="76"/>
      <c r="L17" s="1"/>
    </row>
    <row r="18" spans="1:256" ht="15" x14ac:dyDescent="0.2">
      <c r="A18" s="56">
        <v>13</v>
      </c>
      <c r="B18" s="57" t="s">
        <v>26</v>
      </c>
      <c r="C18" s="58">
        <v>0</v>
      </c>
      <c r="D18" s="58">
        <v>0</v>
      </c>
      <c r="E18" s="58">
        <v>0.46</v>
      </c>
      <c r="F18" s="58">
        <v>0</v>
      </c>
      <c r="G18" s="58">
        <v>0.34</v>
      </c>
      <c r="H18" s="59">
        <v>0</v>
      </c>
      <c r="I18" s="59">
        <v>0.28999999999999998</v>
      </c>
      <c r="J18" s="60">
        <v>47.54</v>
      </c>
      <c r="K18" s="76"/>
      <c r="L18" s="1"/>
    </row>
    <row r="19" spans="1:256" ht="15" x14ac:dyDescent="0.2">
      <c r="A19" s="56">
        <v>14</v>
      </c>
      <c r="B19" s="57" t="s">
        <v>27</v>
      </c>
      <c r="C19" s="58">
        <v>19.14</v>
      </c>
      <c r="D19" s="58">
        <v>0</v>
      </c>
      <c r="E19" s="58">
        <v>17</v>
      </c>
      <c r="F19" s="58">
        <v>1.56</v>
      </c>
      <c r="G19" s="58">
        <v>16.03</v>
      </c>
      <c r="H19" s="59">
        <v>5.59</v>
      </c>
      <c r="I19" s="59">
        <v>143.41</v>
      </c>
      <c r="J19" s="60">
        <v>0</v>
      </c>
      <c r="K19" s="76"/>
      <c r="L19" s="1"/>
    </row>
    <row r="20" spans="1:256" ht="15" x14ac:dyDescent="0.2">
      <c r="A20" s="56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0</v>
      </c>
      <c r="J20" s="60">
        <v>0</v>
      </c>
      <c r="K20" s="76"/>
      <c r="L20" s="1"/>
    </row>
    <row r="21" spans="1:256" ht="15" x14ac:dyDescent="0.2">
      <c r="A21" s="56">
        <v>16</v>
      </c>
      <c r="B21" s="57" t="s">
        <v>29</v>
      </c>
      <c r="C21" s="58">
        <v>9.4499999999999993</v>
      </c>
      <c r="D21" s="58">
        <v>4.82</v>
      </c>
      <c r="E21" s="58">
        <v>6.78</v>
      </c>
      <c r="F21" s="58">
        <v>0</v>
      </c>
      <c r="G21" s="58">
        <v>13.43</v>
      </c>
      <c r="H21" s="59">
        <v>47.52</v>
      </c>
      <c r="I21" s="59">
        <v>20.13</v>
      </c>
      <c r="J21" s="60">
        <v>23.8</v>
      </c>
      <c r="K21" s="76"/>
      <c r="L21" s="1"/>
    </row>
    <row r="22" spans="1:256" ht="15" x14ac:dyDescent="0.2">
      <c r="A22" s="56">
        <v>17</v>
      </c>
      <c r="B22" s="57" t="s">
        <v>30</v>
      </c>
      <c r="C22" s="58">
        <v>2.02</v>
      </c>
      <c r="D22" s="58">
        <v>0</v>
      </c>
      <c r="E22" s="58">
        <v>3.09</v>
      </c>
      <c r="F22" s="58">
        <v>0</v>
      </c>
      <c r="G22" s="58">
        <v>0</v>
      </c>
      <c r="H22" s="59">
        <v>0</v>
      </c>
      <c r="I22" s="59">
        <v>0</v>
      </c>
      <c r="J22" s="60">
        <v>0</v>
      </c>
      <c r="K22" s="76"/>
      <c r="L22" s="1"/>
    </row>
    <row r="23" spans="1:256" ht="15" x14ac:dyDescent="0.2">
      <c r="A23" s="56">
        <v>18</v>
      </c>
      <c r="B23" s="57" t="s">
        <v>31</v>
      </c>
      <c r="C23" s="58">
        <v>16.48</v>
      </c>
      <c r="D23" s="58">
        <v>0</v>
      </c>
      <c r="E23" s="58">
        <v>0</v>
      </c>
      <c r="F23" s="58">
        <v>0</v>
      </c>
      <c r="G23" s="58">
        <v>0</v>
      </c>
      <c r="H23" s="59">
        <v>0</v>
      </c>
      <c r="I23" s="59">
        <v>22.19</v>
      </c>
      <c r="J23" s="60">
        <v>0</v>
      </c>
      <c r="K23" s="76"/>
      <c r="L23" s="1"/>
    </row>
    <row r="24" spans="1:256" ht="15" x14ac:dyDescent="0.2">
      <c r="A24" s="56">
        <v>19</v>
      </c>
      <c r="B24" s="57" t="s">
        <v>32</v>
      </c>
      <c r="C24" s="58">
        <v>0</v>
      </c>
      <c r="D24" s="58">
        <v>0</v>
      </c>
      <c r="E24" s="58">
        <v>0</v>
      </c>
      <c r="F24" s="58">
        <v>0</v>
      </c>
      <c r="G24" s="58">
        <v>16.53</v>
      </c>
      <c r="H24" s="59">
        <v>0</v>
      </c>
      <c r="I24" s="59">
        <v>16.87</v>
      </c>
      <c r="J24" s="60">
        <v>0</v>
      </c>
      <c r="K24" s="76"/>
      <c r="L24" s="1"/>
    </row>
    <row r="25" spans="1:256" ht="15" x14ac:dyDescent="0.2">
      <c r="A25" s="56">
        <v>20</v>
      </c>
      <c r="B25" s="57" t="s">
        <v>33</v>
      </c>
      <c r="C25" s="58">
        <v>5.2</v>
      </c>
      <c r="D25" s="58">
        <v>0</v>
      </c>
      <c r="E25" s="58">
        <v>0</v>
      </c>
      <c r="F25" s="58">
        <v>0</v>
      </c>
      <c r="G25" s="58">
        <v>0</v>
      </c>
      <c r="H25" s="59">
        <v>0</v>
      </c>
      <c r="I25" s="59">
        <v>0</v>
      </c>
      <c r="J25" s="60">
        <v>0</v>
      </c>
      <c r="K25" s="76"/>
      <c r="L25" s="1"/>
    </row>
    <row r="26" spans="1:256" ht="15" x14ac:dyDescent="0.2">
      <c r="A26" s="56">
        <v>21</v>
      </c>
      <c r="B26" s="57" t="s">
        <v>34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60">
        <v>0</v>
      </c>
      <c r="K26" s="76"/>
      <c r="L26" s="1"/>
    </row>
    <row r="27" spans="1:256" s="7" customFormat="1" ht="13.5" x14ac:dyDescent="0.2">
      <c r="A27" s="18"/>
      <c r="B27" s="5" t="s">
        <v>35</v>
      </c>
      <c r="C27" s="6">
        <f>SUM(C6:C26)</f>
        <v>83.25</v>
      </c>
      <c r="D27" s="6"/>
      <c r="E27" s="6">
        <f>SUM(E6:E26)</f>
        <v>111.67999999999999</v>
      </c>
      <c r="F27" s="6"/>
      <c r="G27" s="6">
        <f>SUM(G6:G26)</f>
        <v>137.48000000000002</v>
      </c>
      <c r="H27" s="6"/>
      <c r="I27" s="6">
        <f>SUM(I6:I26)</f>
        <v>285.11</v>
      </c>
      <c r="J27" s="19"/>
      <c r="K27" s="76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" x14ac:dyDescent="0.2">
      <c r="A28" s="56">
        <v>22</v>
      </c>
      <c r="B28" s="57" t="s">
        <v>36</v>
      </c>
      <c r="C28" s="58">
        <v>2.88</v>
      </c>
      <c r="D28" s="58">
        <v>0</v>
      </c>
      <c r="E28" s="58">
        <v>1.28</v>
      </c>
      <c r="F28" s="58">
        <v>0</v>
      </c>
      <c r="G28" s="58">
        <v>0.18</v>
      </c>
      <c r="H28" s="59">
        <v>1.04</v>
      </c>
      <c r="I28" s="59">
        <v>0.83</v>
      </c>
      <c r="J28" s="60">
        <v>0</v>
      </c>
      <c r="K28" s="76"/>
      <c r="L28" s="1"/>
    </row>
    <row r="29" spans="1:256" ht="15" x14ac:dyDescent="0.2">
      <c r="A29" s="56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9">
        <v>0</v>
      </c>
      <c r="I29" s="59">
        <v>0</v>
      </c>
      <c r="J29" s="60">
        <v>0</v>
      </c>
      <c r="K29" s="76"/>
      <c r="L29" s="1"/>
    </row>
    <row r="30" spans="1:256" ht="15" x14ac:dyDescent="0.2">
      <c r="A30" s="56">
        <v>24</v>
      </c>
      <c r="B30" s="57" t="s">
        <v>38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60">
        <v>0</v>
      </c>
      <c r="K30" s="76"/>
      <c r="L30" s="1"/>
    </row>
    <row r="31" spans="1:256" ht="15" x14ac:dyDescent="0.2">
      <c r="A31" s="56">
        <v>25</v>
      </c>
      <c r="B31" s="57" t="s">
        <v>39</v>
      </c>
      <c r="C31" s="58">
        <v>0</v>
      </c>
      <c r="D31" s="58">
        <v>0</v>
      </c>
      <c r="E31" s="58">
        <v>0</v>
      </c>
      <c r="F31" s="58">
        <v>0</v>
      </c>
      <c r="G31" s="58">
        <v>0.12</v>
      </c>
      <c r="H31" s="59">
        <v>5.5</v>
      </c>
      <c r="I31" s="59">
        <v>0.63</v>
      </c>
      <c r="J31" s="60">
        <v>0</v>
      </c>
      <c r="K31" s="76"/>
      <c r="L31" s="1"/>
    </row>
    <row r="32" spans="1:256" ht="15" x14ac:dyDescent="0.2">
      <c r="A32" s="56">
        <v>26</v>
      </c>
      <c r="B32" s="57" t="s">
        <v>40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  <c r="I32" s="59">
        <v>0</v>
      </c>
      <c r="J32" s="60">
        <v>0</v>
      </c>
      <c r="K32" s="76"/>
      <c r="L32" s="1"/>
    </row>
    <row r="33" spans="1:212" ht="15" x14ac:dyDescent="0.2">
      <c r="A33" s="56">
        <v>27</v>
      </c>
      <c r="B33" s="57" t="s">
        <v>41</v>
      </c>
      <c r="C33" s="58">
        <v>0.03</v>
      </c>
      <c r="D33" s="58">
        <v>0</v>
      </c>
      <c r="E33" s="58">
        <v>0.01</v>
      </c>
      <c r="F33" s="58">
        <v>0.01</v>
      </c>
      <c r="G33" s="58">
        <v>0.01</v>
      </c>
      <c r="H33" s="59">
        <v>0.01</v>
      </c>
      <c r="I33" s="59">
        <v>3.46</v>
      </c>
      <c r="J33" s="60">
        <v>0</v>
      </c>
      <c r="K33" s="76"/>
      <c r="L33" s="1"/>
    </row>
    <row r="34" spans="1:212" ht="15" x14ac:dyDescent="0.2">
      <c r="A34" s="56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61.46</v>
      </c>
      <c r="J34" s="60">
        <v>0</v>
      </c>
      <c r="K34" s="76"/>
      <c r="L34" s="1"/>
    </row>
    <row r="35" spans="1:212" ht="15" x14ac:dyDescent="0.2">
      <c r="A35" s="56">
        <v>29</v>
      </c>
      <c r="B35" s="57" t="s">
        <v>43</v>
      </c>
      <c r="C35" s="58">
        <v>2.67</v>
      </c>
      <c r="D35" s="58">
        <v>0</v>
      </c>
      <c r="E35" s="58">
        <v>3.73</v>
      </c>
      <c r="F35" s="58">
        <v>0</v>
      </c>
      <c r="G35" s="58">
        <v>3.15</v>
      </c>
      <c r="H35" s="59">
        <v>3.58</v>
      </c>
      <c r="I35" s="59">
        <v>9.7899999999999991</v>
      </c>
      <c r="J35" s="60">
        <v>0</v>
      </c>
      <c r="K35" s="76"/>
      <c r="L35" s="1"/>
    </row>
    <row r="36" spans="1:212" ht="15" x14ac:dyDescent="0.2">
      <c r="A36" s="56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60">
        <v>0</v>
      </c>
      <c r="K36" s="76"/>
      <c r="L36" s="1"/>
    </row>
    <row r="37" spans="1:212" ht="15" x14ac:dyDescent="0.2">
      <c r="A37" s="56">
        <v>31</v>
      </c>
      <c r="B37" s="57" t="s">
        <v>45</v>
      </c>
      <c r="C37" s="58">
        <v>0.06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60">
        <v>0</v>
      </c>
      <c r="K37" s="76"/>
      <c r="L37" s="1"/>
    </row>
    <row r="38" spans="1:212" ht="15" x14ac:dyDescent="0.2">
      <c r="A38" s="56">
        <v>32</v>
      </c>
      <c r="B38" s="57" t="s">
        <v>46</v>
      </c>
      <c r="C38" s="58">
        <v>0</v>
      </c>
      <c r="D38" s="58">
        <v>0</v>
      </c>
      <c r="E38" s="58">
        <v>1.08</v>
      </c>
      <c r="F38" s="58">
        <v>3.31</v>
      </c>
      <c r="G38" s="58">
        <v>1.08</v>
      </c>
      <c r="H38" s="59">
        <v>56.25</v>
      </c>
      <c r="I38" s="59">
        <v>3.02</v>
      </c>
      <c r="J38" s="60">
        <v>943.75</v>
      </c>
      <c r="K38" s="76"/>
      <c r="L38" s="1"/>
    </row>
    <row r="39" spans="1:212" ht="15" x14ac:dyDescent="0.2">
      <c r="A39" s="56">
        <v>33</v>
      </c>
      <c r="B39" s="57" t="s">
        <v>47</v>
      </c>
      <c r="C39" s="58">
        <v>0</v>
      </c>
      <c r="D39" s="58">
        <v>0</v>
      </c>
      <c r="E39" s="58">
        <v>0.59</v>
      </c>
      <c r="F39" s="58">
        <v>0</v>
      </c>
      <c r="G39" s="58">
        <v>1.17</v>
      </c>
      <c r="H39" s="59">
        <v>16.43</v>
      </c>
      <c r="I39" s="59">
        <v>1.36</v>
      </c>
      <c r="J39" s="60">
        <v>0</v>
      </c>
      <c r="K39" s="76"/>
      <c r="L39" s="1"/>
    </row>
    <row r="40" spans="1:212" ht="15" x14ac:dyDescent="0.2">
      <c r="A40" s="56">
        <v>34</v>
      </c>
      <c r="B40" s="57" t="s">
        <v>48</v>
      </c>
      <c r="C40" s="58">
        <v>0</v>
      </c>
      <c r="D40" s="58">
        <v>0</v>
      </c>
      <c r="E40" s="58">
        <v>0.46</v>
      </c>
      <c r="F40" s="58">
        <v>0</v>
      </c>
      <c r="G40" s="58">
        <v>0</v>
      </c>
      <c r="H40" s="59">
        <v>0</v>
      </c>
      <c r="I40" s="59">
        <v>0.6</v>
      </c>
      <c r="J40" s="60">
        <v>0</v>
      </c>
      <c r="K40" s="76"/>
      <c r="L40" s="1"/>
    </row>
    <row r="41" spans="1:212" ht="15" x14ac:dyDescent="0.2">
      <c r="A41" s="56">
        <v>35</v>
      </c>
      <c r="B41" s="57" t="s">
        <v>49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  <c r="I41" s="59">
        <v>0</v>
      </c>
      <c r="J41" s="60">
        <v>0</v>
      </c>
      <c r="K41" s="76"/>
      <c r="L41" s="1"/>
    </row>
    <row r="42" spans="1:212" ht="15" x14ac:dyDescent="0.2">
      <c r="A42" s="56">
        <v>36</v>
      </c>
      <c r="B42" s="57" t="s">
        <v>50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9">
        <v>0</v>
      </c>
      <c r="I42" s="59">
        <v>0</v>
      </c>
      <c r="J42" s="60">
        <v>0</v>
      </c>
      <c r="K42" s="76"/>
      <c r="L42" s="1"/>
    </row>
    <row r="43" spans="1:212" ht="15" x14ac:dyDescent="0.2">
      <c r="A43" s="56">
        <v>37</v>
      </c>
      <c r="B43" s="57" t="s">
        <v>51</v>
      </c>
      <c r="C43" s="58">
        <v>0</v>
      </c>
      <c r="D43" s="58">
        <v>0</v>
      </c>
      <c r="E43" s="58">
        <v>0.02</v>
      </c>
      <c r="F43" s="58">
        <v>1.6</v>
      </c>
      <c r="G43" s="58">
        <v>1.4999999999999999E-2</v>
      </c>
      <c r="H43" s="59">
        <v>0</v>
      </c>
      <c r="I43" s="59">
        <v>0.03</v>
      </c>
      <c r="J43" s="60">
        <v>4.1100000000000003</v>
      </c>
      <c r="K43" s="76"/>
      <c r="L43" s="1"/>
    </row>
    <row r="44" spans="1:212" ht="15" x14ac:dyDescent="0.2">
      <c r="A44" s="56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60">
        <v>0</v>
      </c>
      <c r="K44" s="76"/>
      <c r="L44" s="1"/>
    </row>
    <row r="45" spans="1:212" ht="15" x14ac:dyDescent="0.2">
      <c r="A45" s="56">
        <v>39</v>
      </c>
      <c r="B45" s="57" t="s">
        <v>53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9">
        <v>0</v>
      </c>
      <c r="I45" s="59">
        <v>0</v>
      </c>
      <c r="J45" s="60">
        <v>0</v>
      </c>
      <c r="K45" s="76"/>
      <c r="L45" s="1"/>
    </row>
    <row r="46" spans="1:212" ht="15" x14ac:dyDescent="0.2">
      <c r="A46" s="56">
        <v>40</v>
      </c>
      <c r="B46" s="57" t="s">
        <v>54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9">
        <v>0</v>
      </c>
      <c r="I46" s="59">
        <v>0</v>
      </c>
      <c r="J46" s="60">
        <v>0</v>
      </c>
      <c r="K46" s="76"/>
      <c r="L46" s="1"/>
    </row>
    <row r="47" spans="1:212" s="8" customFormat="1" ht="13.5" x14ac:dyDescent="0.2">
      <c r="A47" s="20"/>
      <c r="B47" s="5" t="s">
        <v>55</v>
      </c>
      <c r="C47" s="6">
        <f>SUM(C28:C46)</f>
        <v>5.64</v>
      </c>
      <c r="D47" s="6"/>
      <c r="E47" s="6">
        <f>SUM(E28:E46)</f>
        <v>7.169999999999999</v>
      </c>
      <c r="F47" s="6"/>
      <c r="G47" s="6">
        <f>SUM(G28:G46)</f>
        <v>5.7249999999999996</v>
      </c>
      <c r="H47" s="6"/>
      <c r="I47" s="6">
        <f>SUM(I28:I46)</f>
        <v>81.179999999999978</v>
      </c>
      <c r="J47" s="19"/>
      <c r="K47" s="7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</row>
    <row r="48" spans="1:212" ht="15" x14ac:dyDescent="0.25">
      <c r="A48" s="61">
        <v>41</v>
      </c>
      <c r="B48" s="57" t="s">
        <v>56</v>
      </c>
      <c r="C48" s="58">
        <v>28.16</v>
      </c>
      <c r="D48" s="58">
        <v>0</v>
      </c>
      <c r="E48" s="58">
        <v>26.66</v>
      </c>
      <c r="F48" s="58">
        <v>0</v>
      </c>
      <c r="G48" s="58">
        <v>24.65</v>
      </c>
      <c r="H48" s="59">
        <v>0</v>
      </c>
      <c r="I48" s="59">
        <v>26.01</v>
      </c>
      <c r="J48" s="60">
        <v>0</v>
      </c>
      <c r="K48" s="76"/>
      <c r="L48" s="1"/>
    </row>
    <row r="49" spans="1:206" ht="15" x14ac:dyDescent="0.25">
      <c r="A49" s="61">
        <v>42</v>
      </c>
      <c r="B49" s="57" t="s">
        <v>57</v>
      </c>
      <c r="C49" s="58">
        <v>0</v>
      </c>
      <c r="D49" s="58">
        <v>0</v>
      </c>
      <c r="E49" s="58">
        <v>0</v>
      </c>
      <c r="F49" s="58">
        <v>0</v>
      </c>
      <c r="G49" s="58">
        <v>0.61</v>
      </c>
      <c r="H49" s="59">
        <v>0</v>
      </c>
      <c r="I49" s="59">
        <v>0.65</v>
      </c>
      <c r="J49" s="60">
        <v>19.940000000000001</v>
      </c>
      <c r="K49" s="76"/>
      <c r="L49" s="1"/>
    </row>
    <row r="50" spans="1:206" ht="15" x14ac:dyDescent="0.25">
      <c r="A50" s="61">
        <v>43</v>
      </c>
      <c r="B50" s="57" t="s">
        <v>58</v>
      </c>
      <c r="C50" s="58">
        <v>0.36</v>
      </c>
      <c r="D50" s="58">
        <v>0</v>
      </c>
      <c r="E50" s="58">
        <v>0.36</v>
      </c>
      <c r="F50" s="58">
        <v>0</v>
      </c>
      <c r="G50" s="58">
        <v>0</v>
      </c>
      <c r="H50" s="59">
        <v>0</v>
      </c>
      <c r="I50" s="59">
        <v>0</v>
      </c>
      <c r="J50" s="60">
        <v>0</v>
      </c>
      <c r="K50" s="76"/>
      <c r="L50" s="1"/>
    </row>
    <row r="51" spans="1:206" ht="15" x14ac:dyDescent="0.25">
      <c r="A51" s="61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0.85</v>
      </c>
      <c r="H51" s="59">
        <v>472.22</v>
      </c>
      <c r="I51" s="59">
        <v>0.85</v>
      </c>
      <c r="J51" s="60">
        <v>0</v>
      </c>
      <c r="K51" s="76"/>
      <c r="L51" s="1"/>
    </row>
    <row r="52" spans="1:206" ht="15" x14ac:dyDescent="0.25">
      <c r="A52" s="61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0.93</v>
      </c>
      <c r="H52" s="59">
        <v>30.1</v>
      </c>
      <c r="I52" s="59">
        <v>1.01</v>
      </c>
      <c r="J52" s="60">
        <v>33.549999999999997</v>
      </c>
      <c r="K52" s="76"/>
      <c r="L52" s="1"/>
    </row>
    <row r="53" spans="1:206" ht="15" x14ac:dyDescent="0.25">
      <c r="A53" s="61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9">
        <v>0</v>
      </c>
      <c r="I53" s="59">
        <v>0</v>
      </c>
      <c r="J53" s="60">
        <v>0</v>
      </c>
      <c r="K53" s="76"/>
      <c r="L53" s="1"/>
    </row>
    <row r="54" spans="1:206" ht="15" x14ac:dyDescent="0.25">
      <c r="A54" s="61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0.65</v>
      </c>
      <c r="H54" s="59">
        <v>50</v>
      </c>
      <c r="I54" s="59">
        <v>0.68</v>
      </c>
      <c r="J54" s="60">
        <v>51.91</v>
      </c>
      <c r="K54" s="76"/>
      <c r="L54" s="1"/>
    </row>
    <row r="55" spans="1:206" s="8" customFormat="1" ht="13.5" x14ac:dyDescent="0.2">
      <c r="A55" s="20"/>
      <c r="B55" s="5" t="s">
        <v>63</v>
      </c>
      <c r="C55" s="6">
        <f>SUM(C48:C54)</f>
        <v>28.52</v>
      </c>
      <c r="D55" s="6"/>
      <c r="E55" s="6">
        <f>SUM(E48:E54)</f>
        <v>27.02</v>
      </c>
      <c r="F55" s="6"/>
      <c r="G55" s="6">
        <f>SUM(G48:G54)</f>
        <v>27.689999999999998</v>
      </c>
      <c r="H55" s="6"/>
      <c r="I55" s="6">
        <f>SUM(I48:I54)</f>
        <v>29.200000000000003</v>
      </c>
      <c r="J55" s="19"/>
      <c r="K55" s="7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</row>
    <row r="56" spans="1:206" ht="15" x14ac:dyDescent="0.25">
      <c r="A56" s="61">
        <v>48</v>
      </c>
      <c r="B56" s="57" t="s">
        <v>64</v>
      </c>
      <c r="C56" s="58">
        <v>11.41</v>
      </c>
      <c r="D56" s="58">
        <v>2.54</v>
      </c>
      <c r="E56" s="58">
        <v>12.47</v>
      </c>
      <c r="F56" s="58">
        <v>0</v>
      </c>
      <c r="G56" s="58">
        <v>14.02</v>
      </c>
      <c r="H56" s="59">
        <v>0</v>
      </c>
      <c r="I56" s="59">
        <v>45.13</v>
      </c>
      <c r="J56" s="60">
        <v>0</v>
      </c>
      <c r="K56" s="76"/>
      <c r="L56" s="1"/>
    </row>
    <row r="57" spans="1:206" s="8" customFormat="1" ht="13.5" x14ac:dyDescent="0.2">
      <c r="A57" s="18"/>
      <c r="B57" s="5" t="s">
        <v>65</v>
      </c>
      <c r="C57" s="6">
        <f>SUM(C56:C56)</f>
        <v>11.41</v>
      </c>
      <c r="D57" s="6"/>
      <c r="E57" s="6">
        <f>SUM(E56:E56)</f>
        <v>12.47</v>
      </c>
      <c r="F57" s="6"/>
      <c r="G57" s="6">
        <f>SUM(G56:G56)</f>
        <v>14.02</v>
      </c>
      <c r="H57" s="6">
        <f>SUM(H56:H56)</f>
        <v>0</v>
      </c>
      <c r="I57" s="6">
        <f>SUM(I56:I56)</f>
        <v>45.13</v>
      </c>
      <c r="J57" s="19"/>
      <c r="K57" s="7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</row>
    <row r="58" spans="1:206" s="8" customFormat="1" ht="13.5" x14ac:dyDescent="0.2">
      <c r="A58" s="72">
        <v>49</v>
      </c>
      <c r="B58" s="73" t="s">
        <v>66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5">
        <v>0</v>
      </c>
      <c r="K58" s="7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</row>
    <row r="59" spans="1:206" s="8" customFormat="1" ht="13.5" x14ac:dyDescent="0.2">
      <c r="A59" s="72">
        <v>50</v>
      </c>
      <c r="B59" s="73" t="s">
        <v>67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5">
        <v>0</v>
      </c>
      <c r="K59" s="7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</row>
    <row r="60" spans="1:206" s="8" customFormat="1" ht="13.5" x14ac:dyDescent="0.2">
      <c r="A60" s="72">
        <v>51</v>
      </c>
      <c r="B60" s="73" t="s">
        <v>68</v>
      </c>
      <c r="C60" s="74">
        <v>0</v>
      </c>
      <c r="D60" s="74">
        <v>0</v>
      </c>
      <c r="E60" s="74">
        <v>0.15</v>
      </c>
      <c r="F60" s="74">
        <v>0</v>
      </c>
      <c r="G60" s="74">
        <v>7.0000000000000007E-2</v>
      </c>
      <c r="H60" s="74">
        <v>0</v>
      </c>
      <c r="I60" s="74">
        <v>0.15</v>
      </c>
      <c r="J60" s="75">
        <v>0</v>
      </c>
      <c r="K60" s="7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</row>
    <row r="61" spans="1:206" s="8" customFormat="1" ht="13.5" x14ac:dyDescent="0.2">
      <c r="A61" s="72">
        <v>52</v>
      </c>
      <c r="B61" s="73" t="s">
        <v>69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5">
        <v>0</v>
      </c>
      <c r="K61" s="7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</row>
    <row r="62" spans="1:206" s="8" customFormat="1" ht="13.5" x14ac:dyDescent="0.2">
      <c r="A62" s="72">
        <v>53</v>
      </c>
      <c r="B62" s="73" t="s">
        <v>70</v>
      </c>
      <c r="C62" s="74">
        <v>0</v>
      </c>
      <c r="D62" s="74">
        <v>0</v>
      </c>
      <c r="E62" s="74">
        <v>0.12</v>
      </c>
      <c r="F62" s="74">
        <v>0</v>
      </c>
      <c r="G62" s="74">
        <v>0</v>
      </c>
      <c r="H62" s="74">
        <v>0</v>
      </c>
      <c r="I62" s="74">
        <v>0.44047012000000002</v>
      </c>
      <c r="J62" s="75">
        <v>0</v>
      </c>
      <c r="K62" s="7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</row>
    <row r="63" spans="1:206" s="8" customFormat="1" ht="13.5" x14ac:dyDescent="0.2">
      <c r="A63" s="72">
        <v>54</v>
      </c>
      <c r="B63" s="73" t="s">
        <v>71</v>
      </c>
      <c r="C63" s="74">
        <v>0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5">
        <v>0</v>
      </c>
      <c r="K63" s="7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</row>
    <row r="64" spans="1:206" s="8" customFormat="1" ht="13.5" x14ac:dyDescent="0.2">
      <c r="A64" s="72">
        <v>55</v>
      </c>
      <c r="B64" s="73" t="s">
        <v>72</v>
      </c>
      <c r="C64" s="74">
        <v>0</v>
      </c>
      <c r="D64" s="74">
        <v>0</v>
      </c>
      <c r="E64" s="74">
        <v>0</v>
      </c>
      <c r="F64" s="74">
        <v>0</v>
      </c>
      <c r="G64" s="74">
        <v>0.17</v>
      </c>
      <c r="H64" s="74">
        <v>100</v>
      </c>
      <c r="I64" s="74">
        <v>0.18</v>
      </c>
      <c r="J64" s="75">
        <v>0</v>
      </c>
      <c r="K64" s="7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</row>
    <row r="65" spans="1:206" s="8" customFormat="1" ht="13.5" x14ac:dyDescent="0.2">
      <c r="A65" s="72">
        <v>56</v>
      </c>
      <c r="B65" s="73" t="s">
        <v>73</v>
      </c>
      <c r="C65" s="74">
        <v>0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5">
        <v>0</v>
      </c>
      <c r="K65" s="7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</row>
    <row r="66" spans="1:206" s="8" customFormat="1" ht="13.5" x14ac:dyDescent="0.2">
      <c r="A66" s="70"/>
      <c r="B66" s="71" t="s">
        <v>74</v>
      </c>
      <c r="C66" s="6">
        <f>SUM(C58:C65)</f>
        <v>0</v>
      </c>
      <c r="D66" s="6"/>
      <c r="E66" s="6">
        <f>SUM(E58:E65)</f>
        <v>0.27</v>
      </c>
      <c r="F66" s="6"/>
      <c r="G66" s="6">
        <f>SUM(G58:G65)</f>
        <v>0.24000000000000002</v>
      </c>
      <c r="H66" s="6"/>
      <c r="I66" s="6">
        <f>SUM(I58:I65)</f>
        <v>0.77047011999999993</v>
      </c>
      <c r="J66" s="19"/>
      <c r="K66" s="7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</row>
    <row r="67" spans="1:206" s="8" customFormat="1" ht="13.5" x14ac:dyDescent="0.2">
      <c r="A67" s="21"/>
      <c r="B67" s="22" t="s">
        <v>75</v>
      </c>
      <c r="C67" s="23">
        <f>SUM(C57,C55,C47,C27,C66)</f>
        <v>128.82</v>
      </c>
      <c r="D67" s="23"/>
      <c r="E67" s="23">
        <f>SUM(E57,E55,E47,E27,E66)</f>
        <v>158.61000000000001</v>
      </c>
      <c r="F67" s="23"/>
      <c r="G67" s="23">
        <f>SUM(G57,G55,G47,G27,G66)</f>
        <v>185.15500000000003</v>
      </c>
      <c r="H67" s="23"/>
      <c r="I67" s="23">
        <f>SUM(I57,I55,I47,I27,I66)</f>
        <v>441.39047012000003</v>
      </c>
      <c r="J67" s="24"/>
      <c r="K67" s="7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</row>
    <row r="68" spans="1:206" x14ac:dyDescent="0.2">
      <c r="A68" s="1"/>
      <c r="B68" s="10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 spans="1:206" x14ac:dyDescent="0.2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 spans="1:206" x14ac:dyDescent="0.2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 spans="1:206" x14ac:dyDescent="0.2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 spans="1:206" x14ac:dyDescent="0.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 spans="1:206" x14ac:dyDescent="0.2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 spans="1:206" x14ac:dyDescent="0.2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 spans="1:206" x14ac:dyDescent="0.2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 spans="1:206" x14ac:dyDescent="0.2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 spans="1:206" x14ac:dyDescent="0.2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 spans="1:206" x14ac:dyDescent="0.2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 spans="1:206" x14ac:dyDescent="0.2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 spans="1:206" x14ac:dyDescent="0.2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 spans="1:12" x14ac:dyDescent="0.2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 spans="1:12" x14ac:dyDescent="0.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 spans="1:12" x14ac:dyDescent="0.2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 spans="1:12" x14ac:dyDescent="0.2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 spans="1:12" x14ac:dyDescent="0.2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 spans="1:12" x14ac:dyDescent="0.2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 spans="1:12" x14ac:dyDescent="0.2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 spans="1:12" x14ac:dyDescent="0.2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 spans="1:12" x14ac:dyDescent="0.2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 spans="1:12" x14ac:dyDescent="0.2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 spans="1:12" x14ac:dyDescent="0.2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 spans="1:12" x14ac:dyDescent="0.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 spans="1:12" x14ac:dyDescent="0.2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 spans="1:12" x14ac:dyDescent="0.2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 spans="1:12" x14ac:dyDescent="0.2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 spans="1:12" x14ac:dyDescent="0.2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 spans="1:12" x14ac:dyDescent="0.2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 spans="1:12" x14ac:dyDescent="0.2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 spans="1:12" x14ac:dyDescent="0.2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 spans="1:12" x14ac:dyDescent="0.2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 spans="1:12" x14ac:dyDescent="0.2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 spans="1:12" x14ac:dyDescent="0.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 spans="1:12" x14ac:dyDescent="0.2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 spans="1:12" x14ac:dyDescent="0.2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 spans="1:12" x14ac:dyDescent="0.2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pans="1:12" x14ac:dyDescent="0.2">
      <c r="A106" s="1"/>
      <c r="B106" s="1"/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pans="1:12" x14ac:dyDescent="0.2">
      <c r="A107" s="1"/>
      <c r="B107" s="1"/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pans="1:12" x14ac:dyDescent="0.2">
      <c r="A108" s="1"/>
      <c r="B108" s="1"/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pans="1:12" x14ac:dyDescent="0.2">
      <c r="A109" s="1"/>
      <c r="B109" s="1"/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pans="1:12" x14ac:dyDescent="0.2">
      <c r="A110" s="1"/>
      <c r="B110" s="1"/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pans="1:12" x14ac:dyDescent="0.2">
      <c r="A111" s="1"/>
      <c r="B111" s="1"/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pans="1:12" x14ac:dyDescent="0.2">
      <c r="A112" s="1"/>
      <c r="B112" s="1"/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pans="1:12" x14ac:dyDescent="0.2">
      <c r="A113" s="1"/>
      <c r="B113" s="1"/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  <row r="114" spans="1:12" x14ac:dyDescent="0.2">
      <c r="A114" s="1"/>
      <c r="B114" s="1"/>
      <c r="C114" s="11"/>
      <c r="D114" s="11"/>
      <c r="E114" s="11"/>
      <c r="F114" s="11"/>
      <c r="G114" s="11"/>
      <c r="H114" s="12"/>
      <c r="I114" s="12"/>
      <c r="J114" s="11"/>
      <c r="K114" s="11"/>
      <c r="L114" s="11"/>
    </row>
    <row r="115" spans="1:12" x14ac:dyDescent="0.2">
      <c r="A115" s="1"/>
      <c r="B115" s="1"/>
      <c r="C115" s="11"/>
      <c r="D115" s="11"/>
      <c r="E115" s="11"/>
      <c r="F115" s="11"/>
      <c r="G115" s="11"/>
      <c r="H115" s="12"/>
      <c r="I115" s="12"/>
      <c r="J115" s="11"/>
      <c r="K115" s="11"/>
      <c r="L115" s="11"/>
    </row>
    <row r="116" spans="1:12" x14ac:dyDescent="0.2">
      <c r="A116" s="1"/>
      <c r="B116" s="1"/>
      <c r="C116" s="11"/>
      <c r="D116" s="11"/>
      <c r="E116" s="11"/>
      <c r="F116" s="11"/>
      <c r="G116" s="11"/>
      <c r="H116" s="12"/>
      <c r="I116" s="12"/>
      <c r="J116" s="11"/>
      <c r="K116" s="11"/>
      <c r="L116" s="11"/>
    </row>
    <row r="117" spans="1:12" x14ac:dyDescent="0.2">
      <c r="A117" s="1"/>
      <c r="B117" s="1"/>
      <c r="C117" s="11"/>
      <c r="D117" s="11"/>
      <c r="E117" s="11"/>
      <c r="F117" s="11"/>
      <c r="G117" s="11"/>
      <c r="H117" s="12"/>
      <c r="I117" s="12"/>
      <c r="J117" s="11"/>
      <c r="K117" s="11"/>
      <c r="L117" s="11"/>
    </row>
    <row r="118" spans="1:12" x14ac:dyDescent="0.2">
      <c r="A118" s="1"/>
      <c r="B118" s="1"/>
      <c r="C118" s="11"/>
      <c r="D118" s="11"/>
      <c r="E118" s="11"/>
      <c r="F118" s="11"/>
      <c r="G118" s="11"/>
      <c r="H118" s="12"/>
      <c r="I118" s="12"/>
      <c r="J118" s="11"/>
      <c r="K118" s="11"/>
      <c r="L118" s="11"/>
    </row>
    <row r="119" spans="1:12" x14ac:dyDescent="0.2">
      <c r="A119" s="1"/>
      <c r="B119" s="1"/>
      <c r="C119" s="11"/>
      <c r="D119" s="11"/>
      <c r="E119" s="11"/>
      <c r="F119" s="11"/>
      <c r="G119" s="11"/>
      <c r="H119" s="12"/>
      <c r="I119" s="12"/>
      <c r="J119" s="11"/>
      <c r="K119" s="11"/>
      <c r="L119" s="11"/>
    </row>
    <row r="120" spans="1:12" s="1" customFormat="1" x14ac:dyDescent="0.2">
      <c r="C120" s="11"/>
      <c r="D120" s="11"/>
      <c r="E120" s="11"/>
      <c r="F120" s="11"/>
      <c r="G120" s="11"/>
      <c r="H120" s="12"/>
      <c r="I120" s="12"/>
      <c r="J120" s="11"/>
      <c r="K120" s="11"/>
      <c r="L120" s="11"/>
    </row>
    <row r="121" spans="1:12" s="1" customFormat="1" x14ac:dyDescent="0.2">
      <c r="C121" s="11"/>
      <c r="D121" s="11"/>
      <c r="E121" s="11"/>
      <c r="F121" s="11"/>
      <c r="G121" s="11"/>
      <c r="H121" s="12"/>
      <c r="I121" s="12"/>
      <c r="J121" s="11"/>
      <c r="K121" s="11"/>
      <c r="L121" s="11"/>
    </row>
    <row r="122" spans="1:12" s="1" customFormat="1" x14ac:dyDescent="0.2">
      <c r="C122" s="11"/>
      <c r="D122" s="11"/>
      <c r="E122" s="11"/>
      <c r="F122" s="11"/>
      <c r="G122" s="11"/>
      <c r="H122" s="12"/>
      <c r="I122" s="12"/>
      <c r="J122" s="11"/>
      <c r="K122" s="11"/>
      <c r="L122" s="11"/>
    </row>
    <row r="123" spans="1:12" s="1" customFormat="1" x14ac:dyDescent="0.2">
      <c r="C123" s="11"/>
      <c r="D123" s="11"/>
      <c r="E123" s="11"/>
      <c r="F123" s="11"/>
      <c r="G123" s="11"/>
      <c r="H123" s="12"/>
      <c r="I123" s="12"/>
      <c r="J123" s="11"/>
      <c r="K123" s="11"/>
      <c r="L123" s="11"/>
    </row>
    <row r="124" spans="1:12" s="1" customFormat="1" x14ac:dyDescent="0.2">
      <c r="C124" s="11"/>
      <c r="D124" s="11"/>
      <c r="E124" s="11"/>
      <c r="F124" s="11"/>
      <c r="G124" s="11"/>
      <c r="H124" s="12"/>
      <c r="I124" s="12"/>
      <c r="J124" s="11"/>
      <c r="K124" s="11"/>
      <c r="L124" s="11"/>
    </row>
    <row r="125" spans="1:12" s="1" customFormat="1" x14ac:dyDescent="0.2">
      <c r="C125" s="11"/>
      <c r="D125" s="11"/>
      <c r="E125" s="11"/>
      <c r="F125" s="11"/>
      <c r="G125" s="11"/>
      <c r="H125" s="12"/>
      <c r="I125" s="12"/>
      <c r="J125" s="11"/>
      <c r="K125" s="11"/>
      <c r="L125" s="11"/>
    </row>
    <row r="126" spans="1:12" s="1" customFormat="1" x14ac:dyDescent="0.2">
      <c r="C126" s="11"/>
      <c r="D126" s="11"/>
      <c r="E126" s="11"/>
      <c r="F126" s="11"/>
      <c r="G126" s="11"/>
      <c r="H126" s="12"/>
      <c r="I126" s="12"/>
      <c r="J126" s="11"/>
      <c r="K126" s="11"/>
      <c r="L126" s="11"/>
    </row>
    <row r="127" spans="1:12" s="1" customFormat="1" x14ac:dyDescent="0.2">
      <c r="C127" s="11"/>
      <c r="D127" s="11"/>
      <c r="E127" s="11"/>
      <c r="F127" s="11"/>
      <c r="G127" s="11"/>
      <c r="H127" s="12"/>
      <c r="I127" s="12"/>
      <c r="J127" s="11"/>
      <c r="K127" s="11"/>
      <c r="L127" s="11"/>
    </row>
  </sheetData>
  <sheetProtection selectLockedCells="1" selectUnlockedCells="1"/>
  <mergeCells count="11">
    <mergeCell ref="K3:K67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7"/>
  <sheetViews>
    <sheetView view="pageBreakPreview" topLeftCell="A49" zoomScale="80" zoomScaleNormal="100" zoomScaleSheetLayoutView="8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13" customWidth="1"/>
    <col min="5" max="5" width="11.7109375" style="13" customWidth="1"/>
    <col min="6" max="6" width="12.140625" style="13" customWidth="1"/>
    <col min="7" max="7" width="10.7109375" style="13" customWidth="1"/>
    <col min="8" max="8" width="10.7109375" style="14" customWidth="1"/>
    <col min="9" max="9" width="11.85546875" style="14" customWidth="1"/>
    <col min="10" max="10" width="11.85546875" style="13" customWidth="1"/>
    <col min="11" max="11" width="8.28515625" style="13" customWidth="1"/>
    <col min="12" max="205" width="9.140625" style="1" customWidth="1"/>
    <col min="206" max="206" width="9.140625" style="3" customWidth="1"/>
    <col min="207" max="16384" width="9.140625" style="3"/>
  </cols>
  <sheetData>
    <row r="1" spans="1:255" s="8" customFormat="1" ht="24.75" customHeight="1" x14ac:dyDescent="0.25">
      <c r="A1" s="2" t="s">
        <v>80</v>
      </c>
      <c r="B1" s="7"/>
      <c r="C1" s="77" t="s">
        <v>81</v>
      </c>
      <c r="D1" s="78"/>
      <c r="E1" s="78"/>
      <c r="F1" s="78"/>
      <c r="G1" s="78"/>
      <c r="H1" s="78"/>
      <c r="I1" s="78"/>
      <c r="J1" s="78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</row>
    <row r="2" spans="1:255" s="8" customFormat="1" ht="16.7" customHeight="1" x14ac:dyDescent="0.25">
      <c r="A2" s="79" t="str">
        <f>T11H!A2</f>
        <v xml:space="preserve"> DATA FOR THE YEAR ENDED 30TH JUNE 2021</v>
      </c>
      <c r="B2" s="79"/>
      <c r="C2" s="79"/>
      <c r="D2" s="79"/>
      <c r="E2" s="79"/>
      <c r="F2" s="79"/>
      <c r="G2" s="79"/>
      <c r="H2" s="79"/>
      <c r="I2" s="79"/>
      <c r="J2" s="79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</row>
    <row r="3" spans="1:255" s="28" customFormat="1" ht="14.25" customHeight="1" x14ac:dyDescent="0.25">
      <c r="A3" s="81" t="s">
        <v>4</v>
      </c>
      <c r="B3" s="83" t="s">
        <v>5</v>
      </c>
      <c r="C3" s="85" t="s">
        <v>82</v>
      </c>
      <c r="D3" s="85"/>
      <c r="E3" s="85"/>
      <c r="F3" s="85"/>
      <c r="G3" s="85"/>
      <c r="H3" s="85"/>
      <c r="I3" s="85" t="s">
        <v>78</v>
      </c>
      <c r="J3" s="86"/>
      <c r="K3" s="76" t="s">
        <v>83</v>
      </c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</row>
    <row r="4" spans="1:255" s="29" customFormat="1" ht="12.75" customHeight="1" x14ac:dyDescent="0.25">
      <c r="A4" s="82"/>
      <c r="B4" s="84"/>
      <c r="C4" s="87" t="str">
        <f>T11H!C4</f>
        <v>As on 31.03.2019</v>
      </c>
      <c r="D4" s="87"/>
      <c r="E4" s="87" t="str">
        <f>T11H!E4</f>
        <v>As on 31.03.2020</v>
      </c>
      <c r="F4" s="87"/>
      <c r="G4" s="87" t="str">
        <f>T11H!G4</f>
        <v>As on 31.03.2021</v>
      </c>
      <c r="H4" s="87"/>
      <c r="I4" s="87" t="s">
        <v>11</v>
      </c>
      <c r="J4" s="88"/>
      <c r="K4" s="76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</row>
    <row r="5" spans="1:255" s="29" customFormat="1" ht="13.5" customHeight="1" x14ac:dyDescent="0.25">
      <c r="A5" s="46"/>
      <c r="B5" s="47"/>
      <c r="C5" s="48" t="s">
        <v>12</v>
      </c>
      <c r="D5" s="48" t="s">
        <v>13</v>
      </c>
      <c r="E5" s="48" t="s">
        <v>12</v>
      </c>
      <c r="F5" s="48" t="s">
        <v>13</v>
      </c>
      <c r="G5" s="48" t="s">
        <v>12</v>
      </c>
      <c r="H5" s="48" t="s">
        <v>13</v>
      </c>
      <c r="I5" s="48" t="s">
        <v>12</v>
      </c>
      <c r="J5" s="49" t="s">
        <v>13</v>
      </c>
      <c r="K5" s="76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</row>
    <row r="6" spans="1:255" s="67" customFormat="1" ht="12" customHeight="1" x14ac:dyDescent="0.2">
      <c r="A6" s="56">
        <v>1</v>
      </c>
      <c r="B6" s="63" t="s">
        <v>14</v>
      </c>
      <c r="C6" s="64">
        <v>0</v>
      </c>
      <c r="D6" s="64">
        <v>0</v>
      </c>
      <c r="E6" s="64">
        <v>1.0900000000000001</v>
      </c>
      <c r="F6" s="64">
        <v>0</v>
      </c>
      <c r="G6" s="64">
        <v>0</v>
      </c>
      <c r="H6" s="65">
        <v>0</v>
      </c>
      <c r="I6" s="65">
        <v>0</v>
      </c>
      <c r="J6" s="66">
        <v>0</v>
      </c>
      <c r="K6" s="76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</row>
    <row r="7" spans="1:255" ht="12" customHeight="1" x14ac:dyDescent="0.2">
      <c r="A7" s="56">
        <v>2</v>
      </c>
      <c r="B7" s="57" t="s">
        <v>15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9">
        <v>0</v>
      </c>
      <c r="I7" s="59">
        <v>0</v>
      </c>
      <c r="J7" s="60">
        <v>0</v>
      </c>
      <c r="K7" s="76"/>
    </row>
    <row r="8" spans="1:255" ht="15" x14ac:dyDescent="0.2">
      <c r="A8" s="56">
        <v>3</v>
      </c>
      <c r="B8" s="57" t="s">
        <v>16</v>
      </c>
      <c r="C8" s="58">
        <v>0</v>
      </c>
      <c r="D8" s="58">
        <v>0</v>
      </c>
      <c r="E8" s="58">
        <v>0.83</v>
      </c>
      <c r="F8" s="58">
        <v>0</v>
      </c>
      <c r="G8" s="58">
        <v>75.47</v>
      </c>
      <c r="H8" s="59">
        <v>199.13</v>
      </c>
      <c r="I8" s="59">
        <v>82.7</v>
      </c>
      <c r="J8" s="60">
        <v>0</v>
      </c>
      <c r="K8" s="76"/>
    </row>
    <row r="9" spans="1:255" ht="15" x14ac:dyDescent="0.2">
      <c r="A9" s="56">
        <v>4</v>
      </c>
      <c r="B9" s="57" t="s">
        <v>17</v>
      </c>
      <c r="C9" s="58">
        <v>12</v>
      </c>
      <c r="D9" s="58">
        <v>0</v>
      </c>
      <c r="E9" s="58">
        <v>6.11</v>
      </c>
      <c r="F9" s="58">
        <v>0</v>
      </c>
      <c r="G9" s="58">
        <v>28.98</v>
      </c>
      <c r="H9" s="59">
        <v>9.81</v>
      </c>
      <c r="I9" s="59">
        <v>87.98</v>
      </c>
      <c r="J9" s="60">
        <v>0</v>
      </c>
      <c r="K9" s="76"/>
    </row>
    <row r="10" spans="1:255" ht="15" x14ac:dyDescent="0.2">
      <c r="A10" s="56">
        <v>5</v>
      </c>
      <c r="B10" s="57" t="s">
        <v>18</v>
      </c>
      <c r="C10" s="58">
        <v>0</v>
      </c>
      <c r="D10" s="58">
        <v>0</v>
      </c>
      <c r="E10" s="58">
        <v>6.91</v>
      </c>
      <c r="F10" s="58">
        <v>17.88</v>
      </c>
      <c r="G10" s="58">
        <v>0.65</v>
      </c>
      <c r="H10" s="59">
        <v>39.39</v>
      </c>
      <c r="I10" s="59">
        <v>0</v>
      </c>
      <c r="J10" s="60">
        <v>0</v>
      </c>
      <c r="K10" s="76"/>
    </row>
    <row r="11" spans="1:255" ht="15" x14ac:dyDescent="0.2">
      <c r="A11" s="56">
        <v>6</v>
      </c>
      <c r="B11" s="57" t="s">
        <v>19</v>
      </c>
      <c r="C11" s="58">
        <v>0</v>
      </c>
      <c r="D11" s="58">
        <v>0</v>
      </c>
      <c r="E11" s="58">
        <v>0.27</v>
      </c>
      <c r="F11" s="58">
        <v>0.25</v>
      </c>
      <c r="G11" s="58">
        <v>48.88</v>
      </c>
      <c r="H11" s="59">
        <v>22.07</v>
      </c>
      <c r="I11" s="59">
        <v>0</v>
      </c>
      <c r="J11" s="60">
        <v>0</v>
      </c>
      <c r="K11" s="76"/>
    </row>
    <row r="12" spans="1:255" ht="15" x14ac:dyDescent="0.2">
      <c r="A12" s="56">
        <v>7</v>
      </c>
      <c r="B12" s="57" t="s">
        <v>20</v>
      </c>
      <c r="C12" s="58">
        <v>0.06</v>
      </c>
      <c r="D12" s="58">
        <v>0</v>
      </c>
      <c r="E12" s="58">
        <v>0.05</v>
      </c>
      <c r="F12" s="58">
        <v>0</v>
      </c>
      <c r="G12" s="58">
        <v>0.19</v>
      </c>
      <c r="H12" s="59">
        <v>0.03</v>
      </c>
      <c r="I12" s="59">
        <v>0.15</v>
      </c>
      <c r="J12" s="60">
        <v>0.02</v>
      </c>
      <c r="K12" s="76"/>
    </row>
    <row r="13" spans="1:255" ht="15" x14ac:dyDescent="0.2">
      <c r="A13" s="56">
        <v>8</v>
      </c>
      <c r="B13" s="57" t="s">
        <v>21</v>
      </c>
      <c r="C13" s="58">
        <v>0.06</v>
      </c>
      <c r="D13" s="58">
        <v>0.08</v>
      </c>
      <c r="E13" s="58">
        <v>0</v>
      </c>
      <c r="F13" s="58">
        <v>0</v>
      </c>
      <c r="G13" s="58">
        <v>0</v>
      </c>
      <c r="H13" s="59">
        <v>0</v>
      </c>
      <c r="I13" s="59">
        <v>0</v>
      </c>
      <c r="J13" s="60">
        <v>0</v>
      </c>
      <c r="K13" s="76"/>
    </row>
    <row r="14" spans="1:255" ht="15" x14ac:dyDescent="0.2">
      <c r="A14" s="56">
        <v>9</v>
      </c>
      <c r="B14" s="57" t="s">
        <v>22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60">
        <v>0</v>
      </c>
      <c r="K14" s="76"/>
    </row>
    <row r="15" spans="1:255" ht="15" x14ac:dyDescent="0.2">
      <c r="A15" s="56">
        <v>10</v>
      </c>
      <c r="B15" s="57" t="s">
        <v>23</v>
      </c>
      <c r="C15" s="58">
        <v>0.02</v>
      </c>
      <c r="D15" s="58">
        <v>0</v>
      </c>
      <c r="E15" s="58">
        <v>0</v>
      </c>
      <c r="F15" s="58">
        <v>0</v>
      </c>
      <c r="G15" s="58">
        <v>46.7</v>
      </c>
      <c r="H15" s="59">
        <v>27.72</v>
      </c>
      <c r="I15" s="59">
        <v>46.8</v>
      </c>
      <c r="J15" s="60">
        <v>0</v>
      </c>
      <c r="K15" s="76"/>
    </row>
    <row r="16" spans="1:255" ht="15" x14ac:dyDescent="0.2">
      <c r="A16" s="56">
        <v>11</v>
      </c>
      <c r="B16" s="57" t="s">
        <v>24</v>
      </c>
      <c r="C16" s="58">
        <v>0.5</v>
      </c>
      <c r="D16" s="58">
        <v>0.43</v>
      </c>
      <c r="E16" s="58">
        <v>0.02</v>
      </c>
      <c r="F16" s="58">
        <v>0</v>
      </c>
      <c r="G16" s="58">
        <v>0</v>
      </c>
      <c r="H16" s="59">
        <v>0</v>
      </c>
      <c r="I16" s="59">
        <v>20.69</v>
      </c>
      <c r="J16" s="60">
        <v>0</v>
      </c>
      <c r="K16" s="76"/>
    </row>
    <row r="17" spans="1:255" ht="15" x14ac:dyDescent="0.2">
      <c r="A17" s="56">
        <v>12</v>
      </c>
      <c r="B17" s="57" t="s">
        <v>25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9">
        <v>0</v>
      </c>
      <c r="I17" s="59">
        <v>0</v>
      </c>
      <c r="J17" s="60">
        <v>0</v>
      </c>
      <c r="K17" s="76"/>
    </row>
    <row r="18" spans="1:255" ht="15" x14ac:dyDescent="0.2">
      <c r="A18" s="56">
        <v>13</v>
      </c>
      <c r="B18" s="57" t="s">
        <v>26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  <c r="H18" s="59">
        <v>0</v>
      </c>
      <c r="I18" s="59">
        <v>0</v>
      </c>
      <c r="J18" s="60">
        <v>0</v>
      </c>
      <c r="K18" s="76"/>
    </row>
    <row r="19" spans="1:255" ht="15" x14ac:dyDescent="0.2">
      <c r="A19" s="56">
        <v>14</v>
      </c>
      <c r="B19" s="57" t="s">
        <v>27</v>
      </c>
      <c r="C19" s="58">
        <v>1.67</v>
      </c>
      <c r="D19" s="58">
        <v>0</v>
      </c>
      <c r="E19" s="58">
        <v>3.69</v>
      </c>
      <c r="F19" s="58">
        <v>0.14000000000000001</v>
      </c>
      <c r="G19" s="58">
        <v>1.02</v>
      </c>
      <c r="H19" s="59">
        <v>0.13</v>
      </c>
      <c r="I19" s="59">
        <v>2.35</v>
      </c>
      <c r="J19" s="60">
        <v>0</v>
      </c>
      <c r="K19" s="76"/>
    </row>
    <row r="20" spans="1:255" ht="15" x14ac:dyDescent="0.2">
      <c r="A20" s="56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0</v>
      </c>
      <c r="J20" s="60">
        <v>0</v>
      </c>
      <c r="K20" s="76"/>
    </row>
    <row r="21" spans="1:255" ht="15" x14ac:dyDescent="0.2">
      <c r="A21" s="56">
        <v>16</v>
      </c>
      <c r="B21" s="57" t="s">
        <v>29</v>
      </c>
      <c r="C21" s="58">
        <v>20.91</v>
      </c>
      <c r="D21" s="58">
        <v>10.66</v>
      </c>
      <c r="E21" s="58">
        <v>3.26</v>
      </c>
      <c r="F21" s="58">
        <v>0</v>
      </c>
      <c r="G21" s="58">
        <v>0</v>
      </c>
      <c r="H21" s="59">
        <v>0</v>
      </c>
      <c r="I21" s="59">
        <v>0</v>
      </c>
      <c r="J21" s="60">
        <v>0</v>
      </c>
      <c r="K21" s="76"/>
    </row>
    <row r="22" spans="1:255" ht="15" x14ac:dyDescent="0.2">
      <c r="A22" s="56">
        <v>17</v>
      </c>
      <c r="B22" s="57" t="s">
        <v>30</v>
      </c>
      <c r="C22" s="58">
        <v>4.0199999999999996</v>
      </c>
      <c r="D22" s="58">
        <v>0</v>
      </c>
      <c r="E22" s="58">
        <v>0</v>
      </c>
      <c r="F22" s="58">
        <v>0</v>
      </c>
      <c r="G22" s="58">
        <v>0</v>
      </c>
      <c r="H22" s="59">
        <v>0</v>
      </c>
      <c r="I22" s="59">
        <v>0</v>
      </c>
      <c r="J22" s="60">
        <v>0</v>
      </c>
      <c r="K22" s="76"/>
    </row>
    <row r="23" spans="1:255" ht="15" x14ac:dyDescent="0.2">
      <c r="A23" s="56">
        <v>18</v>
      </c>
      <c r="B23" s="57" t="s">
        <v>31</v>
      </c>
      <c r="C23" s="58">
        <v>2.79</v>
      </c>
      <c r="D23" s="58">
        <v>0</v>
      </c>
      <c r="E23" s="58">
        <v>0</v>
      </c>
      <c r="F23" s="58">
        <v>0</v>
      </c>
      <c r="G23" s="58">
        <v>0</v>
      </c>
      <c r="H23" s="59">
        <v>0</v>
      </c>
      <c r="I23" s="59">
        <v>0</v>
      </c>
      <c r="J23" s="60">
        <v>0</v>
      </c>
      <c r="K23" s="76"/>
    </row>
    <row r="24" spans="1:255" ht="15" x14ac:dyDescent="0.2">
      <c r="A24" s="56">
        <v>19</v>
      </c>
      <c r="B24" s="57" t="s">
        <v>32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9">
        <v>0</v>
      </c>
      <c r="I24" s="59">
        <v>8</v>
      </c>
      <c r="J24" s="60">
        <v>0</v>
      </c>
      <c r="K24" s="76"/>
    </row>
    <row r="25" spans="1:255" ht="15" x14ac:dyDescent="0.2">
      <c r="A25" s="56">
        <v>20</v>
      </c>
      <c r="B25" s="57" t="s">
        <v>33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9">
        <v>0</v>
      </c>
      <c r="I25" s="59">
        <v>0</v>
      </c>
      <c r="J25" s="60">
        <v>0</v>
      </c>
      <c r="K25" s="76"/>
    </row>
    <row r="26" spans="1:255" ht="15" x14ac:dyDescent="0.2">
      <c r="A26" s="56">
        <v>21</v>
      </c>
      <c r="B26" s="57" t="s">
        <v>34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60">
        <v>0</v>
      </c>
      <c r="K26" s="76"/>
    </row>
    <row r="27" spans="1:255" s="7" customFormat="1" ht="13.5" x14ac:dyDescent="0.2">
      <c r="A27" s="18"/>
      <c r="B27" s="5" t="s">
        <v>35</v>
      </c>
      <c r="C27" s="6">
        <f>SUM(C6:C26)</f>
        <v>42.029999999999994</v>
      </c>
      <c r="D27" s="6"/>
      <c r="E27" s="6">
        <f>SUM(E6:E26)</f>
        <v>22.230000000000004</v>
      </c>
      <c r="F27" s="6"/>
      <c r="G27" s="6">
        <f>SUM(G6:G26)</f>
        <v>201.89000000000001</v>
      </c>
      <c r="H27" s="6"/>
      <c r="I27" s="6">
        <f>SUM(I6:I26)</f>
        <v>248.67</v>
      </c>
      <c r="J27" s="19"/>
      <c r="K27" s="76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</row>
    <row r="28" spans="1:255" ht="15" x14ac:dyDescent="0.2">
      <c r="A28" s="56">
        <v>22</v>
      </c>
      <c r="B28" s="57" t="s">
        <v>36</v>
      </c>
      <c r="C28" s="58">
        <v>0.83</v>
      </c>
      <c r="D28" s="58">
        <v>0</v>
      </c>
      <c r="E28" s="58">
        <v>3.63</v>
      </c>
      <c r="F28" s="58">
        <v>0</v>
      </c>
      <c r="G28" s="58">
        <v>3.73</v>
      </c>
      <c r="H28" s="59">
        <v>21.49</v>
      </c>
      <c r="I28" s="59">
        <v>0</v>
      </c>
      <c r="J28" s="60">
        <v>0</v>
      </c>
      <c r="K28" s="76"/>
    </row>
    <row r="29" spans="1:255" ht="15" x14ac:dyDescent="0.2">
      <c r="A29" s="56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9">
        <v>0</v>
      </c>
      <c r="I29" s="59">
        <v>0</v>
      </c>
      <c r="J29" s="60">
        <v>0</v>
      </c>
      <c r="K29" s="76"/>
    </row>
    <row r="30" spans="1:255" ht="15" x14ac:dyDescent="0.2">
      <c r="A30" s="56">
        <v>24</v>
      </c>
      <c r="B30" s="57" t="s">
        <v>38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60">
        <v>0</v>
      </c>
      <c r="K30" s="76"/>
    </row>
    <row r="31" spans="1:255" ht="15" x14ac:dyDescent="0.2">
      <c r="A31" s="56">
        <v>25</v>
      </c>
      <c r="B31" s="57" t="s">
        <v>39</v>
      </c>
      <c r="C31" s="58">
        <v>0</v>
      </c>
      <c r="D31" s="58">
        <v>0</v>
      </c>
      <c r="E31" s="58">
        <v>0</v>
      </c>
      <c r="F31" s="58">
        <v>0</v>
      </c>
      <c r="G31" s="58">
        <v>0</v>
      </c>
      <c r="H31" s="59">
        <v>0</v>
      </c>
      <c r="I31" s="59">
        <v>0</v>
      </c>
      <c r="J31" s="60">
        <v>0</v>
      </c>
      <c r="K31" s="76"/>
    </row>
    <row r="32" spans="1:255" ht="15" x14ac:dyDescent="0.2">
      <c r="A32" s="56">
        <v>26</v>
      </c>
      <c r="B32" s="57" t="s">
        <v>40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  <c r="I32" s="59">
        <v>0</v>
      </c>
      <c r="J32" s="60">
        <v>0</v>
      </c>
      <c r="K32" s="76"/>
    </row>
    <row r="33" spans="1:211" ht="15" x14ac:dyDescent="0.2">
      <c r="A33" s="56">
        <v>27</v>
      </c>
      <c r="B33" s="57" t="s">
        <v>41</v>
      </c>
      <c r="C33" s="58">
        <v>6.87</v>
      </c>
      <c r="D33" s="58">
        <v>0</v>
      </c>
      <c r="E33" s="58">
        <v>0.04</v>
      </c>
      <c r="F33" s="58">
        <v>0.03</v>
      </c>
      <c r="G33" s="58">
        <v>0</v>
      </c>
      <c r="H33" s="59">
        <v>0</v>
      </c>
      <c r="I33" s="59">
        <v>11.67</v>
      </c>
      <c r="J33" s="60">
        <v>0</v>
      </c>
      <c r="K33" s="76"/>
    </row>
    <row r="34" spans="1:211" ht="15" x14ac:dyDescent="0.2">
      <c r="A34" s="56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0</v>
      </c>
      <c r="J34" s="60">
        <v>0</v>
      </c>
      <c r="K34" s="76"/>
    </row>
    <row r="35" spans="1:211" ht="15" x14ac:dyDescent="0.2">
      <c r="A35" s="56">
        <v>29</v>
      </c>
      <c r="B35" s="57" t="s">
        <v>43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9">
        <v>0</v>
      </c>
      <c r="I35" s="59">
        <v>0</v>
      </c>
      <c r="J35" s="60">
        <v>0</v>
      </c>
      <c r="K35" s="76"/>
    </row>
    <row r="36" spans="1:211" ht="15" x14ac:dyDescent="0.2">
      <c r="A36" s="56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60">
        <v>0</v>
      </c>
      <c r="K36" s="76"/>
    </row>
    <row r="37" spans="1:211" ht="15" x14ac:dyDescent="0.2">
      <c r="A37" s="56">
        <v>31</v>
      </c>
      <c r="B37" s="57" t="s">
        <v>45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60">
        <v>0</v>
      </c>
      <c r="K37" s="76"/>
    </row>
    <row r="38" spans="1:211" ht="15" x14ac:dyDescent="0.2">
      <c r="A38" s="56">
        <v>32</v>
      </c>
      <c r="B38" s="57" t="s">
        <v>46</v>
      </c>
      <c r="C38" s="58">
        <v>0</v>
      </c>
      <c r="D38" s="58">
        <v>0</v>
      </c>
      <c r="E38" s="58">
        <v>0.49</v>
      </c>
      <c r="F38" s="58">
        <v>1.5</v>
      </c>
      <c r="G38" s="58">
        <v>0.51</v>
      </c>
      <c r="H38" s="59">
        <v>26.56</v>
      </c>
      <c r="I38" s="59">
        <v>0</v>
      </c>
      <c r="J38" s="60">
        <v>0</v>
      </c>
      <c r="K38" s="76"/>
    </row>
    <row r="39" spans="1:211" ht="15" x14ac:dyDescent="0.2">
      <c r="A39" s="56">
        <v>33</v>
      </c>
      <c r="B39" s="57" t="s">
        <v>47</v>
      </c>
      <c r="C39" s="58">
        <v>0</v>
      </c>
      <c r="D39" s="58">
        <v>0</v>
      </c>
      <c r="E39" s="58">
        <v>18.899999999999999</v>
      </c>
      <c r="F39" s="58">
        <v>0</v>
      </c>
      <c r="G39" s="58">
        <v>14.56</v>
      </c>
      <c r="H39" s="59">
        <v>204.49</v>
      </c>
      <c r="I39" s="59">
        <v>0</v>
      </c>
      <c r="J39" s="60">
        <v>0</v>
      </c>
      <c r="K39" s="76"/>
    </row>
    <row r="40" spans="1:211" ht="15" x14ac:dyDescent="0.2">
      <c r="A40" s="56">
        <v>34</v>
      </c>
      <c r="B40" s="57" t="s">
        <v>48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  <c r="I40" s="59">
        <v>0</v>
      </c>
      <c r="J40" s="60">
        <v>0</v>
      </c>
      <c r="K40" s="76"/>
    </row>
    <row r="41" spans="1:211" ht="15" x14ac:dyDescent="0.2">
      <c r="A41" s="56">
        <v>35</v>
      </c>
      <c r="B41" s="57" t="s">
        <v>49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  <c r="I41" s="59">
        <v>0</v>
      </c>
      <c r="J41" s="60">
        <v>0</v>
      </c>
      <c r="K41" s="76"/>
    </row>
    <row r="42" spans="1:211" ht="15" x14ac:dyDescent="0.2">
      <c r="A42" s="56">
        <v>36</v>
      </c>
      <c r="B42" s="57" t="s">
        <v>50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9">
        <v>0</v>
      </c>
      <c r="I42" s="59">
        <v>0</v>
      </c>
      <c r="J42" s="60">
        <v>0</v>
      </c>
      <c r="K42" s="76"/>
    </row>
    <row r="43" spans="1:211" ht="15" x14ac:dyDescent="0.2">
      <c r="A43" s="56">
        <v>37</v>
      </c>
      <c r="B43" s="57" t="s">
        <v>51</v>
      </c>
      <c r="C43" s="58">
        <v>0.13</v>
      </c>
      <c r="D43" s="58">
        <v>21.67</v>
      </c>
      <c r="E43" s="58">
        <v>0.3</v>
      </c>
      <c r="F43" s="58">
        <v>24</v>
      </c>
      <c r="G43" s="58">
        <v>0.4</v>
      </c>
      <c r="H43" s="59">
        <v>0</v>
      </c>
      <c r="I43" s="59">
        <v>0.73</v>
      </c>
      <c r="J43" s="60">
        <v>100</v>
      </c>
      <c r="K43" s="76"/>
    </row>
    <row r="44" spans="1:211" ht="15" x14ac:dyDescent="0.2">
      <c r="A44" s="56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60">
        <v>0</v>
      </c>
      <c r="K44" s="76"/>
    </row>
    <row r="45" spans="1:211" ht="15" x14ac:dyDescent="0.2">
      <c r="A45" s="56">
        <v>39</v>
      </c>
      <c r="B45" s="57" t="s">
        <v>53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9">
        <v>0</v>
      </c>
      <c r="I45" s="59">
        <v>0</v>
      </c>
      <c r="J45" s="60">
        <v>0</v>
      </c>
      <c r="K45" s="76"/>
    </row>
    <row r="46" spans="1:211" ht="15" x14ac:dyDescent="0.2">
      <c r="A46" s="56">
        <v>40</v>
      </c>
      <c r="B46" s="57" t="s">
        <v>54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9">
        <v>0</v>
      </c>
      <c r="I46" s="59">
        <v>0</v>
      </c>
      <c r="J46" s="60">
        <v>0</v>
      </c>
      <c r="K46" s="76"/>
    </row>
    <row r="47" spans="1:211" s="8" customFormat="1" ht="13.5" x14ac:dyDescent="0.2">
      <c r="A47" s="20"/>
      <c r="B47" s="5" t="s">
        <v>55</v>
      </c>
      <c r="C47" s="6">
        <f>SUM(C28:C46)</f>
        <v>7.83</v>
      </c>
      <c r="D47" s="6"/>
      <c r="E47" s="6">
        <f>SUM(E28:E46)</f>
        <v>23.36</v>
      </c>
      <c r="F47" s="6"/>
      <c r="G47" s="6">
        <f>SUM(G28:G46)</f>
        <v>19.2</v>
      </c>
      <c r="H47" s="6"/>
      <c r="I47" s="6">
        <f>SUM(I28:I46)</f>
        <v>12.4</v>
      </c>
      <c r="J47" s="19"/>
      <c r="K47" s="7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</row>
    <row r="48" spans="1:211" ht="15" x14ac:dyDescent="0.25">
      <c r="A48" s="61">
        <v>41</v>
      </c>
      <c r="B48" s="57" t="s">
        <v>56</v>
      </c>
      <c r="C48" s="58">
        <v>0.43</v>
      </c>
      <c r="D48" s="58">
        <v>0</v>
      </c>
      <c r="E48" s="58">
        <v>0</v>
      </c>
      <c r="F48" s="58">
        <v>0</v>
      </c>
      <c r="G48" s="58">
        <v>0</v>
      </c>
      <c r="H48" s="59">
        <v>0</v>
      </c>
      <c r="I48" s="59">
        <v>0</v>
      </c>
      <c r="J48" s="60">
        <v>0</v>
      </c>
      <c r="K48" s="76"/>
    </row>
    <row r="49" spans="1:205" ht="15" x14ac:dyDescent="0.25">
      <c r="A49" s="61">
        <v>42</v>
      </c>
      <c r="B49" s="57" t="s">
        <v>57</v>
      </c>
      <c r="C49" s="58">
        <v>0</v>
      </c>
      <c r="D49" s="58">
        <v>0</v>
      </c>
      <c r="E49" s="58">
        <v>0</v>
      </c>
      <c r="F49" s="58">
        <v>0</v>
      </c>
      <c r="G49" s="58">
        <v>8.15</v>
      </c>
      <c r="H49" s="59">
        <v>0</v>
      </c>
      <c r="I49" s="59">
        <v>8.4600000000000009</v>
      </c>
      <c r="J49" s="60">
        <v>259.51</v>
      </c>
      <c r="K49" s="76"/>
    </row>
    <row r="50" spans="1:205" ht="15" x14ac:dyDescent="0.25">
      <c r="A50" s="61">
        <v>43</v>
      </c>
      <c r="B50" s="57" t="s">
        <v>58</v>
      </c>
      <c r="C50" s="58">
        <v>0</v>
      </c>
      <c r="D50" s="58">
        <v>0</v>
      </c>
      <c r="E50" s="58">
        <v>0.99</v>
      </c>
      <c r="F50" s="58">
        <v>0</v>
      </c>
      <c r="G50" s="58">
        <v>0</v>
      </c>
      <c r="H50" s="59">
        <v>0</v>
      </c>
      <c r="I50" s="59">
        <v>0</v>
      </c>
      <c r="J50" s="60">
        <v>0</v>
      </c>
      <c r="K50" s="76"/>
    </row>
    <row r="51" spans="1:205" ht="15" x14ac:dyDescent="0.25">
      <c r="A51" s="61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0.41</v>
      </c>
      <c r="H51" s="59">
        <v>227.78</v>
      </c>
      <c r="I51" s="59">
        <v>0.41</v>
      </c>
      <c r="J51" s="60">
        <v>0</v>
      </c>
      <c r="K51" s="76"/>
    </row>
    <row r="52" spans="1:205" ht="15" x14ac:dyDescent="0.25">
      <c r="A52" s="61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9">
        <v>0</v>
      </c>
      <c r="I52" s="59">
        <v>0</v>
      </c>
      <c r="J52" s="60">
        <v>0</v>
      </c>
      <c r="K52" s="76"/>
    </row>
    <row r="53" spans="1:205" ht="15" x14ac:dyDescent="0.25">
      <c r="A53" s="61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9">
        <v>0</v>
      </c>
      <c r="I53" s="59">
        <v>0</v>
      </c>
      <c r="J53" s="60">
        <v>0</v>
      </c>
      <c r="K53" s="76"/>
    </row>
    <row r="54" spans="1:205" ht="15" x14ac:dyDescent="0.25">
      <c r="A54" s="61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0.04</v>
      </c>
      <c r="H54" s="59">
        <v>3.08</v>
      </c>
      <c r="I54" s="59">
        <v>0.08</v>
      </c>
      <c r="J54" s="60">
        <v>6.11</v>
      </c>
      <c r="K54" s="76"/>
    </row>
    <row r="55" spans="1:205" s="8" customFormat="1" ht="13.5" x14ac:dyDescent="0.2">
      <c r="A55" s="20"/>
      <c r="B55" s="5" t="s">
        <v>63</v>
      </c>
      <c r="C55" s="6">
        <f>SUM(C48:C54)</f>
        <v>0.43</v>
      </c>
      <c r="D55" s="6"/>
      <c r="E55" s="6">
        <f>SUM(E48:E54)</f>
        <v>0.99</v>
      </c>
      <c r="F55" s="6"/>
      <c r="G55" s="6">
        <f>SUM(G48:G54)</f>
        <v>8.6</v>
      </c>
      <c r="H55" s="6"/>
      <c r="I55" s="6">
        <f>SUM(I48:I54)</f>
        <v>8.9500000000000011</v>
      </c>
      <c r="J55" s="19"/>
      <c r="K55" s="7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</row>
    <row r="56" spans="1:205" ht="15" x14ac:dyDescent="0.25">
      <c r="A56" s="61">
        <v>48</v>
      </c>
      <c r="B56" s="57" t="s">
        <v>64</v>
      </c>
      <c r="C56" s="58">
        <v>3.92</v>
      </c>
      <c r="D56" s="58">
        <v>0.97</v>
      </c>
      <c r="E56" s="58">
        <v>1.97</v>
      </c>
      <c r="F56" s="58">
        <v>0</v>
      </c>
      <c r="G56" s="58">
        <v>4.37</v>
      </c>
      <c r="H56" s="59">
        <v>0</v>
      </c>
      <c r="I56" s="59">
        <v>4.6500000000000004</v>
      </c>
      <c r="J56" s="60">
        <v>0</v>
      </c>
      <c r="K56" s="76"/>
    </row>
    <row r="57" spans="1:205" s="8" customFormat="1" ht="14.25" customHeight="1" x14ac:dyDescent="0.2">
      <c r="A57" s="18"/>
      <c r="B57" s="5" t="s">
        <v>65</v>
      </c>
      <c r="C57" s="6">
        <f>SUM(C56:C56)</f>
        <v>3.92</v>
      </c>
      <c r="D57" s="6"/>
      <c r="E57" s="6">
        <f>SUM(E56:E56)</f>
        <v>1.97</v>
      </c>
      <c r="F57" s="6"/>
      <c r="G57" s="6">
        <f>SUM(G56:G56)</f>
        <v>4.37</v>
      </c>
      <c r="H57" s="6">
        <f>SUM(H56:H56)</f>
        <v>0</v>
      </c>
      <c r="I57" s="6">
        <f>SUM(I56:I56)</f>
        <v>4.6500000000000004</v>
      </c>
      <c r="J57" s="19"/>
      <c r="K57" s="7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</row>
    <row r="58" spans="1:205" s="8" customFormat="1" ht="14.25" customHeight="1" x14ac:dyDescent="0.2">
      <c r="A58" s="72">
        <v>49</v>
      </c>
      <c r="B58" s="73" t="s">
        <v>66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5">
        <v>0</v>
      </c>
      <c r="K58" s="7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</row>
    <row r="59" spans="1:205" s="8" customFormat="1" ht="14.25" customHeight="1" x14ac:dyDescent="0.2">
      <c r="A59" s="72">
        <v>50</v>
      </c>
      <c r="B59" s="73" t="s">
        <v>67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5">
        <v>0</v>
      </c>
      <c r="K59" s="7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</row>
    <row r="60" spans="1:205" s="8" customFormat="1" ht="14.25" customHeight="1" x14ac:dyDescent="0.2">
      <c r="A60" s="72">
        <v>51</v>
      </c>
      <c r="B60" s="73" t="s">
        <v>68</v>
      </c>
      <c r="C60" s="74">
        <v>0</v>
      </c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5">
        <v>0</v>
      </c>
      <c r="K60" s="7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</row>
    <row r="61" spans="1:205" s="8" customFormat="1" ht="14.25" customHeight="1" x14ac:dyDescent="0.2">
      <c r="A61" s="72">
        <v>52</v>
      </c>
      <c r="B61" s="73" t="s">
        <v>69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5">
        <v>0</v>
      </c>
      <c r="K61" s="7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</row>
    <row r="62" spans="1:205" s="8" customFormat="1" ht="14.25" customHeight="1" x14ac:dyDescent="0.2">
      <c r="A62" s="72">
        <v>53</v>
      </c>
      <c r="B62" s="73" t="s">
        <v>70</v>
      </c>
      <c r="C62" s="74">
        <v>0</v>
      </c>
      <c r="D62" s="74">
        <v>0</v>
      </c>
      <c r="E62" s="74">
        <v>4.22</v>
      </c>
      <c r="F62" s="74">
        <v>0</v>
      </c>
      <c r="G62" s="74">
        <v>0</v>
      </c>
      <c r="H62" s="74">
        <v>0</v>
      </c>
      <c r="I62" s="74">
        <v>0</v>
      </c>
      <c r="J62" s="75">
        <v>0</v>
      </c>
      <c r="K62" s="7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</row>
    <row r="63" spans="1:205" s="8" customFormat="1" ht="14.25" customHeight="1" x14ac:dyDescent="0.2">
      <c r="A63" s="72">
        <v>54</v>
      </c>
      <c r="B63" s="73" t="s">
        <v>71</v>
      </c>
      <c r="C63" s="74">
        <v>0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5">
        <v>0</v>
      </c>
      <c r="K63" s="7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</row>
    <row r="64" spans="1:205" s="8" customFormat="1" ht="14.25" customHeight="1" x14ac:dyDescent="0.2">
      <c r="A64" s="72">
        <v>55</v>
      </c>
      <c r="B64" s="73" t="s">
        <v>72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5">
        <v>0</v>
      </c>
      <c r="K64" s="7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</row>
    <row r="65" spans="1:205" s="8" customFormat="1" ht="14.25" customHeight="1" x14ac:dyDescent="0.2">
      <c r="A65" s="72">
        <v>56</v>
      </c>
      <c r="B65" s="73" t="s">
        <v>73</v>
      </c>
      <c r="C65" s="74">
        <v>0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2.54</v>
      </c>
      <c r="J65" s="75">
        <v>1814.29</v>
      </c>
      <c r="K65" s="7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</row>
    <row r="66" spans="1:205" s="8" customFormat="1" ht="14.25" customHeight="1" x14ac:dyDescent="0.2">
      <c r="A66" s="70"/>
      <c r="B66" s="71" t="s">
        <v>74</v>
      </c>
      <c r="C66" s="6">
        <f>SUM(C58:C65)</f>
        <v>0</v>
      </c>
      <c r="D66" s="6"/>
      <c r="E66" s="6">
        <f>SUM(E58:E65)</f>
        <v>4.22</v>
      </c>
      <c r="F66" s="6"/>
      <c r="G66" s="6">
        <f>SUM(G58:G65)</f>
        <v>0</v>
      </c>
      <c r="H66" s="6"/>
      <c r="I66" s="6">
        <f>SUM(I58:I65)</f>
        <v>2.54</v>
      </c>
      <c r="J66" s="19"/>
      <c r="K66" s="7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</row>
    <row r="67" spans="1:205" s="8" customFormat="1" ht="13.5" x14ac:dyDescent="0.2">
      <c r="A67" s="21"/>
      <c r="B67" s="22" t="s">
        <v>75</v>
      </c>
      <c r="C67" s="23">
        <f>SUM(C57,C55,C47,C27,C66)</f>
        <v>54.209999999999994</v>
      </c>
      <c r="D67" s="23"/>
      <c r="E67" s="23">
        <f>SUM(E57,E55,E47,E27,E66)</f>
        <v>52.77</v>
      </c>
      <c r="F67" s="23"/>
      <c r="G67" s="23">
        <f>SUM(G57,G55,G47,G27,G66)</f>
        <v>234.06</v>
      </c>
      <c r="H67" s="23"/>
      <c r="I67" s="23">
        <f>SUM(I57,I55,I47,I27,I66)</f>
        <v>277.20999999999998</v>
      </c>
      <c r="J67" s="24"/>
      <c r="K67" s="7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</row>
    <row r="68" spans="1:205" x14ac:dyDescent="0.2">
      <c r="A68" s="1"/>
      <c r="B68" s="10"/>
      <c r="C68" s="11"/>
      <c r="D68" s="11"/>
      <c r="E68" s="11"/>
      <c r="F68" s="11"/>
      <c r="G68" s="11"/>
      <c r="H68" s="12"/>
      <c r="I68" s="12"/>
      <c r="J68" s="11"/>
      <c r="K68" s="11"/>
    </row>
    <row r="69" spans="1:205" x14ac:dyDescent="0.2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</row>
    <row r="70" spans="1:205" x14ac:dyDescent="0.2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</row>
    <row r="71" spans="1:205" x14ac:dyDescent="0.2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</row>
    <row r="72" spans="1:205" x14ac:dyDescent="0.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</row>
    <row r="73" spans="1:205" x14ac:dyDescent="0.2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</row>
    <row r="74" spans="1:205" x14ac:dyDescent="0.2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</row>
    <row r="75" spans="1:205" x14ac:dyDescent="0.2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</row>
    <row r="76" spans="1:205" x14ac:dyDescent="0.2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</row>
    <row r="77" spans="1:205" x14ac:dyDescent="0.2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</row>
    <row r="78" spans="1:205" x14ac:dyDescent="0.2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</row>
    <row r="79" spans="1:205" x14ac:dyDescent="0.2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</row>
    <row r="80" spans="1:205" x14ac:dyDescent="0.2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</row>
    <row r="81" spans="1:11" x14ac:dyDescent="0.2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</row>
    <row r="82" spans="1:11" x14ac:dyDescent="0.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</row>
    <row r="83" spans="1:11" x14ac:dyDescent="0.2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</row>
    <row r="84" spans="1:11" x14ac:dyDescent="0.2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</row>
    <row r="85" spans="1:11" x14ac:dyDescent="0.2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</row>
    <row r="86" spans="1:11" x14ac:dyDescent="0.2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</row>
    <row r="87" spans="1:11" x14ac:dyDescent="0.2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</row>
    <row r="88" spans="1:11" x14ac:dyDescent="0.2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</row>
    <row r="89" spans="1:11" x14ac:dyDescent="0.2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</row>
    <row r="90" spans="1:11" x14ac:dyDescent="0.2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</row>
    <row r="91" spans="1:11" x14ac:dyDescent="0.2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</row>
    <row r="92" spans="1:11" x14ac:dyDescent="0.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</row>
    <row r="93" spans="1:11" x14ac:dyDescent="0.2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</row>
    <row r="94" spans="1:11" x14ac:dyDescent="0.2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</row>
    <row r="95" spans="1:11" x14ac:dyDescent="0.2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</row>
    <row r="96" spans="1:11" x14ac:dyDescent="0.2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</row>
    <row r="97" spans="1:11" x14ac:dyDescent="0.2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</row>
    <row r="98" spans="1:11" x14ac:dyDescent="0.2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</row>
    <row r="99" spans="1:11" x14ac:dyDescent="0.2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</row>
    <row r="100" spans="1:11" x14ac:dyDescent="0.2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</row>
    <row r="101" spans="1:11" x14ac:dyDescent="0.2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</row>
    <row r="102" spans="1:11" x14ac:dyDescent="0.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</row>
    <row r="103" spans="1:11" x14ac:dyDescent="0.2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</row>
    <row r="104" spans="1:11" x14ac:dyDescent="0.2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</row>
    <row r="105" spans="1:11" x14ac:dyDescent="0.2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</row>
    <row r="106" spans="1:11" x14ac:dyDescent="0.2">
      <c r="A106" s="1"/>
      <c r="B106" s="1"/>
      <c r="C106" s="11"/>
      <c r="D106" s="11"/>
      <c r="E106" s="11"/>
      <c r="F106" s="11"/>
      <c r="G106" s="11"/>
      <c r="H106" s="12"/>
      <c r="I106" s="12"/>
      <c r="J106" s="11"/>
      <c r="K106" s="11"/>
    </row>
    <row r="107" spans="1:11" x14ac:dyDescent="0.2">
      <c r="A107" s="1"/>
      <c r="B107" s="1"/>
      <c r="C107" s="11"/>
      <c r="D107" s="11"/>
      <c r="E107" s="11"/>
      <c r="F107" s="11"/>
      <c r="G107" s="11"/>
      <c r="H107" s="12"/>
      <c r="I107" s="12"/>
      <c r="J107" s="11"/>
      <c r="K107" s="11"/>
    </row>
    <row r="108" spans="1:11" x14ac:dyDescent="0.2">
      <c r="A108" s="1"/>
      <c r="B108" s="1"/>
      <c r="C108" s="11"/>
      <c r="D108" s="11"/>
      <c r="E108" s="11"/>
      <c r="F108" s="11"/>
      <c r="G108" s="11"/>
      <c r="H108" s="12"/>
      <c r="I108" s="12"/>
      <c r="J108" s="11"/>
      <c r="K108" s="11"/>
    </row>
    <row r="109" spans="1:11" x14ac:dyDescent="0.2">
      <c r="A109" s="1"/>
      <c r="B109" s="1"/>
      <c r="C109" s="11"/>
      <c r="D109" s="11"/>
      <c r="E109" s="11"/>
      <c r="F109" s="11"/>
      <c r="G109" s="11"/>
      <c r="H109" s="12"/>
      <c r="I109" s="12"/>
      <c r="J109" s="11"/>
      <c r="K109" s="11"/>
    </row>
    <row r="110" spans="1:11" x14ac:dyDescent="0.2">
      <c r="A110" s="1"/>
      <c r="B110" s="1"/>
      <c r="C110" s="11"/>
      <c r="D110" s="11"/>
      <c r="E110" s="11"/>
      <c r="F110" s="11"/>
      <c r="G110" s="11"/>
      <c r="H110" s="12"/>
      <c r="I110" s="12"/>
      <c r="J110" s="11"/>
      <c r="K110" s="11"/>
    </row>
    <row r="111" spans="1:11" x14ac:dyDescent="0.2">
      <c r="A111" s="1"/>
      <c r="B111" s="1"/>
      <c r="C111" s="11"/>
      <c r="D111" s="11"/>
      <c r="E111" s="11"/>
      <c r="F111" s="11"/>
      <c r="G111" s="11"/>
      <c r="H111" s="12"/>
      <c r="I111" s="12"/>
      <c r="J111" s="11"/>
      <c r="K111" s="11"/>
    </row>
    <row r="112" spans="1:11" x14ac:dyDescent="0.2">
      <c r="A112" s="1"/>
      <c r="B112" s="1"/>
      <c r="C112" s="11"/>
      <c r="D112" s="11"/>
      <c r="E112" s="11"/>
      <c r="F112" s="11"/>
      <c r="G112" s="11"/>
      <c r="H112" s="12"/>
      <c r="I112" s="12"/>
      <c r="J112" s="11"/>
      <c r="K112" s="11"/>
    </row>
    <row r="113" spans="1:11" x14ac:dyDescent="0.2">
      <c r="A113" s="1"/>
      <c r="B113" s="1"/>
      <c r="C113" s="11"/>
      <c r="D113" s="11"/>
      <c r="E113" s="11"/>
      <c r="F113" s="11"/>
      <c r="G113" s="11"/>
      <c r="H113" s="12"/>
      <c r="I113" s="12"/>
      <c r="J113" s="11"/>
      <c r="K113" s="11"/>
    </row>
    <row r="114" spans="1:11" x14ac:dyDescent="0.2">
      <c r="A114" s="1"/>
      <c r="B114" s="1"/>
      <c r="C114" s="11"/>
      <c r="D114" s="11"/>
      <c r="E114" s="11"/>
      <c r="F114" s="11"/>
      <c r="G114" s="11"/>
      <c r="H114" s="12"/>
      <c r="I114" s="12"/>
      <c r="J114" s="11"/>
      <c r="K114" s="11"/>
    </row>
    <row r="115" spans="1:11" x14ac:dyDescent="0.2">
      <c r="A115" s="1"/>
      <c r="B115" s="1"/>
      <c r="C115" s="11"/>
      <c r="D115" s="11"/>
      <c r="E115" s="11"/>
      <c r="F115" s="11"/>
      <c r="G115" s="11"/>
      <c r="H115" s="12"/>
      <c r="I115" s="12"/>
      <c r="J115" s="11"/>
      <c r="K115" s="11"/>
    </row>
    <row r="116" spans="1:11" x14ac:dyDescent="0.2">
      <c r="A116" s="1"/>
      <c r="B116" s="1"/>
      <c r="C116" s="11"/>
      <c r="D116" s="11"/>
      <c r="E116" s="11"/>
      <c r="F116" s="11"/>
      <c r="G116" s="11"/>
      <c r="H116" s="12"/>
      <c r="I116" s="12"/>
      <c r="J116" s="11"/>
      <c r="K116" s="11"/>
    </row>
    <row r="117" spans="1:11" x14ac:dyDescent="0.2">
      <c r="A117" s="1"/>
      <c r="B117" s="1"/>
      <c r="C117" s="11"/>
      <c r="D117" s="11"/>
      <c r="E117" s="11"/>
      <c r="F117" s="11"/>
      <c r="G117" s="11"/>
      <c r="H117" s="12"/>
      <c r="I117" s="12"/>
      <c r="J117" s="11"/>
      <c r="K117" s="11"/>
    </row>
    <row r="118" spans="1:11" x14ac:dyDescent="0.2">
      <c r="A118" s="1"/>
      <c r="B118" s="1"/>
      <c r="C118" s="11"/>
      <c r="D118" s="11"/>
      <c r="E118" s="11"/>
      <c r="F118" s="11"/>
      <c r="G118" s="11"/>
      <c r="H118" s="12"/>
      <c r="I118" s="12"/>
      <c r="J118" s="11"/>
      <c r="K118" s="11"/>
    </row>
    <row r="119" spans="1:11" x14ac:dyDescent="0.2">
      <c r="A119" s="1"/>
      <c r="B119" s="1"/>
      <c r="C119" s="11"/>
      <c r="D119" s="11"/>
      <c r="E119" s="11"/>
      <c r="F119" s="11"/>
      <c r="G119" s="11"/>
      <c r="H119" s="12"/>
      <c r="I119" s="12"/>
      <c r="J119" s="11"/>
      <c r="K119" s="11"/>
    </row>
    <row r="120" spans="1:11" s="1" customFormat="1" x14ac:dyDescent="0.2">
      <c r="C120" s="11"/>
      <c r="D120" s="11"/>
      <c r="E120" s="11"/>
      <c r="F120" s="11"/>
      <c r="G120" s="11"/>
      <c r="H120" s="12"/>
      <c r="I120" s="12"/>
      <c r="J120" s="11"/>
      <c r="K120" s="11"/>
    </row>
    <row r="121" spans="1:11" s="1" customFormat="1" x14ac:dyDescent="0.2">
      <c r="C121" s="11"/>
      <c r="D121" s="11"/>
      <c r="E121" s="11"/>
      <c r="F121" s="11"/>
      <c r="G121" s="11"/>
      <c r="H121" s="12"/>
      <c r="I121" s="12"/>
      <c r="J121" s="11"/>
      <c r="K121" s="11"/>
    </row>
    <row r="122" spans="1:11" s="1" customFormat="1" x14ac:dyDescent="0.2">
      <c r="C122" s="11"/>
      <c r="D122" s="11"/>
      <c r="E122" s="11"/>
      <c r="F122" s="11"/>
      <c r="G122" s="11"/>
      <c r="H122" s="12"/>
      <c r="I122" s="12"/>
      <c r="J122" s="11"/>
      <c r="K122" s="11"/>
    </row>
    <row r="123" spans="1:11" s="1" customFormat="1" x14ac:dyDescent="0.2">
      <c r="C123" s="11"/>
      <c r="D123" s="11"/>
      <c r="E123" s="11"/>
      <c r="F123" s="11"/>
      <c r="G123" s="11"/>
      <c r="H123" s="12"/>
      <c r="I123" s="12"/>
      <c r="J123" s="11"/>
      <c r="K123" s="11"/>
    </row>
    <row r="124" spans="1:11" s="1" customFormat="1" x14ac:dyDescent="0.2">
      <c r="C124" s="11"/>
      <c r="D124" s="11"/>
      <c r="E124" s="11"/>
      <c r="F124" s="11"/>
      <c r="G124" s="11"/>
      <c r="H124" s="12"/>
      <c r="I124" s="12"/>
      <c r="J124" s="11"/>
      <c r="K124" s="11"/>
    </row>
    <row r="125" spans="1:11" s="1" customFormat="1" x14ac:dyDescent="0.2">
      <c r="C125" s="11"/>
      <c r="D125" s="11"/>
      <c r="E125" s="11"/>
      <c r="F125" s="11"/>
      <c r="G125" s="11"/>
      <c r="H125" s="12"/>
      <c r="I125" s="12"/>
      <c r="J125" s="11"/>
      <c r="K125" s="11"/>
    </row>
    <row r="126" spans="1:11" s="1" customFormat="1" x14ac:dyDescent="0.2">
      <c r="C126" s="11"/>
      <c r="D126" s="11"/>
      <c r="E126" s="11"/>
      <c r="F126" s="11"/>
      <c r="G126" s="11"/>
      <c r="H126" s="12"/>
      <c r="I126" s="12"/>
      <c r="J126" s="11"/>
      <c r="K126" s="11"/>
    </row>
    <row r="127" spans="1:11" s="1" customFormat="1" x14ac:dyDescent="0.2">
      <c r="C127" s="11"/>
      <c r="D127" s="11"/>
      <c r="E127" s="11"/>
      <c r="F127" s="11"/>
      <c r="G127" s="11"/>
      <c r="H127" s="12"/>
      <c r="I127" s="12"/>
      <c r="J127" s="11"/>
      <c r="K127" s="11"/>
    </row>
  </sheetData>
  <sheetProtection selectLockedCells="1" selectUnlockedCells="1"/>
  <mergeCells count="11">
    <mergeCell ref="K3:K67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9" zoomScaleNormal="100" zoomScaleSheetLayoutView="100" workbookViewId="0">
      <selection activeCell="C38" sqref="C38"/>
    </sheetView>
  </sheetViews>
  <sheetFormatPr defaultRowHeight="12.75" x14ac:dyDescent="0.2"/>
  <cols>
    <col min="1" max="1" width="5.7109375" style="8" customWidth="1"/>
    <col min="2" max="2" width="28.85546875" style="8" customWidth="1"/>
    <col min="3" max="4" width="10.7109375" style="37" customWidth="1"/>
    <col min="5" max="5" width="11.7109375" style="37" customWidth="1"/>
    <col min="6" max="6" width="12.140625" style="37" customWidth="1"/>
    <col min="7" max="7" width="10.7109375" style="37" customWidth="1"/>
    <col min="8" max="8" width="10.7109375" style="38" customWidth="1"/>
    <col min="9" max="9" width="11.85546875" style="38" customWidth="1"/>
    <col min="10" max="10" width="11.85546875" style="37" customWidth="1"/>
    <col min="11" max="11" width="5.28515625" style="37" customWidth="1"/>
    <col min="12" max="12" width="8.28515625" style="37" customWidth="1"/>
    <col min="13" max="206" width="9.140625" style="7" customWidth="1"/>
    <col min="207" max="207" width="9.140625" style="8" customWidth="1"/>
    <col min="208" max="16384" width="9.140625" style="8"/>
  </cols>
  <sheetData>
    <row r="1" spans="1:256" ht="25.5" customHeight="1" x14ac:dyDescent="0.25">
      <c r="A1" s="2" t="s">
        <v>84</v>
      </c>
      <c r="B1" s="7"/>
      <c r="C1" s="77" t="s">
        <v>1</v>
      </c>
      <c r="D1" s="78"/>
      <c r="E1" s="78"/>
      <c r="F1" s="78"/>
      <c r="G1" s="78"/>
      <c r="H1" s="78"/>
      <c r="I1" s="78"/>
      <c r="J1" s="78"/>
      <c r="K1" s="8"/>
      <c r="L1" s="7"/>
    </row>
    <row r="2" spans="1:256" ht="17.100000000000001" customHeight="1" x14ac:dyDescent="0.25">
      <c r="A2" s="79" t="str">
        <f>T11H!A2</f>
        <v xml:space="preserve"> DATA FOR THE YEAR ENDED 30TH JUNE 2021</v>
      </c>
      <c r="B2" s="79"/>
      <c r="C2" s="79"/>
      <c r="D2" s="79"/>
      <c r="E2" s="79"/>
      <c r="F2" s="79"/>
      <c r="G2" s="79"/>
      <c r="H2" s="79"/>
      <c r="I2" s="79"/>
      <c r="J2" s="79"/>
      <c r="K2" s="26"/>
      <c r="L2" s="7"/>
    </row>
    <row r="3" spans="1:256" s="28" customFormat="1" ht="14.25" customHeight="1" x14ac:dyDescent="0.25">
      <c r="A3" s="81" t="s">
        <v>4</v>
      </c>
      <c r="B3" s="83" t="s">
        <v>5</v>
      </c>
      <c r="C3" s="89" t="s">
        <v>85</v>
      </c>
      <c r="D3" s="90"/>
      <c r="E3" s="90"/>
      <c r="F3" s="90"/>
      <c r="G3" s="90"/>
      <c r="H3" s="90"/>
      <c r="I3" s="90" t="s">
        <v>3</v>
      </c>
      <c r="J3" s="91"/>
      <c r="K3" s="76" t="s">
        <v>86</v>
      </c>
      <c r="L3" s="15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56" s="29" customFormat="1" ht="12.75" customHeight="1" x14ac:dyDescent="0.25">
      <c r="A4" s="82"/>
      <c r="B4" s="84"/>
      <c r="C4" s="87" t="str">
        <f>T11H!C4</f>
        <v>As on 31.03.2019</v>
      </c>
      <c r="D4" s="87"/>
      <c r="E4" s="87" t="str">
        <f>T11H!E4</f>
        <v>As on 31.03.2020</v>
      </c>
      <c r="F4" s="87"/>
      <c r="G4" s="87" t="str">
        <f>T11H!G4</f>
        <v>As on 31.03.2021</v>
      </c>
      <c r="H4" s="87"/>
      <c r="I4" s="87" t="s">
        <v>11</v>
      </c>
      <c r="J4" s="88"/>
      <c r="K4" s="76"/>
      <c r="L4" s="27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29" customFormat="1" ht="13.5" customHeight="1" x14ac:dyDescent="0.25">
      <c r="A5" s="46"/>
      <c r="B5" s="47"/>
      <c r="C5" s="48" t="s">
        <v>12</v>
      </c>
      <c r="D5" s="48" t="s">
        <v>13</v>
      </c>
      <c r="E5" s="48" t="s">
        <v>12</v>
      </c>
      <c r="F5" s="48" t="s">
        <v>13</v>
      </c>
      <c r="G5" s="48" t="s">
        <v>12</v>
      </c>
      <c r="H5" s="48" t="s">
        <v>13</v>
      </c>
      <c r="I5" s="48" t="s">
        <v>12</v>
      </c>
      <c r="J5" s="49" t="s">
        <v>13</v>
      </c>
      <c r="K5" s="76"/>
      <c r="L5" s="27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12" customHeight="1" x14ac:dyDescent="0.2">
      <c r="A6" s="56">
        <v>1</v>
      </c>
      <c r="B6" s="57" t="s">
        <v>14</v>
      </c>
      <c r="C6" s="58">
        <v>0</v>
      </c>
      <c r="D6" s="58">
        <v>0</v>
      </c>
      <c r="E6" s="58">
        <v>10.210000000000001</v>
      </c>
      <c r="F6" s="58">
        <v>0</v>
      </c>
      <c r="G6" s="58">
        <v>0</v>
      </c>
      <c r="H6" s="59">
        <v>0</v>
      </c>
      <c r="I6" s="59">
        <v>0</v>
      </c>
      <c r="J6" s="60">
        <v>0</v>
      </c>
      <c r="K6" s="76"/>
      <c r="L6" s="7"/>
    </row>
    <row r="7" spans="1:256" ht="12" customHeight="1" x14ac:dyDescent="0.2">
      <c r="A7" s="56">
        <v>2</v>
      </c>
      <c r="B7" s="57" t="s">
        <v>15</v>
      </c>
      <c r="C7" s="58">
        <v>2.41</v>
      </c>
      <c r="D7" s="58">
        <v>0</v>
      </c>
      <c r="E7" s="58">
        <v>0</v>
      </c>
      <c r="F7" s="58">
        <v>0</v>
      </c>
      <c r="G7" s="58">
        <v>0</v>
      </c>
      <c r="H7" s="59">
        <v>0</v>
      </c>
      <c r="I7" s="59">
        <v>0</v>
      </c>
      <c r="J7" s="60">
        <v>0</v>
      </c>
      <c r="K7" s="76"/>
      <c r="L7" s="7"/>
    </row>
    <row r="8" spans="1:256" ht="15" x14ac:dyDescent="0.2">
      <c r="A8" s="56">
        <v>3</v>
      </c>
      <c r="B8" s="57" t="s">
        <v>16</v>
      </c>
      <c r="C8" s="58">
        <v>0</v>
      </c>
      <c r="D8" s="58">
        <v>0</v>
      </c>
      <c r="E8" s="58">
        <v>33.36</v>
      </c>
      <c r="F8" s="58">
        <v>0</v>
      </c>
      <c r="G8" s="58">
        <v>105.27</v>
      </c>
      <c r="H8" s="59">
        <v>277.76</v>
      </c>
      <c r="I8" s="59">
        <v>106.99</v>
      </c>
      <c r="J8" s="60">
        <v>0</v>
      </c>
      <c r="K8" s="76"/>
      <c r="L8" s="7"/>
    </row>
    <row r="9" spans="1:256" ht="15" x14ac:dyDescent="0.2">
      <c r="A9" s="56">
        <v>4</v>
      </c>
      <c r="B9" s="57" t="s">
        <v>17</v>
      </c>
      <c r="C9" s="58">
        <v>23.23</v>
      </c>
      <c r="D9" s="58">
        <v>0</v>
      </c>
      <c r="E9" s="58">
        <v>13.37</v>
      </c>
      <c r="F9" s="58">
        <v>0</v>
      </c>
      <c r="G9" s="58">
        <v>37.659999999999997</v>
      </c>
      <c r="H9" s="59">
        <v>12.75</v>
      </c>
      <c r="I9" s="59">
        <v>106.39</v>
      </c>
      <c r="J9" s="60">
        <v>0</v>
      </c>
      <c r="K9" s="76"/>
      <c r="L9" s="7"/>
    </row>
    <row r="10" spans="1:256" ht="15" x14ac:dyDescent="0.2">
      <c r="A10" s="56">
        <v>5</v>
      </c>
      <c r="B10" s="57" t="s">
        <v>18</v>
      </c>
      <c r="C10" s="58">
        <v>0</v>
      </c>
      <c r="D10" s="58">
        <v>0</v>
      </c>
      <c r="E10" s="58">
        <v>8.25</v>
      </c>
      <c r="F10" s="58">
        <v>21.35</v>
      </c>
      <c r="G10" s="58">
        <v>5.85</v>
      </c>
      <c r="H10" s="59">
        <v>354.55</v>
      </c>
      <c r="I10" s="59">
        <v>0</v>
      </c>
      <c r="J10" s="60">
        <v>0</v>
      </c>
      <c r="K10" s="76"/>
      <c r="L10" s="7"/>
    </row>
    <row r="11" spans="1:256" ht="15" x14ac:dyDescent="0.2">
      <c r="A11" s="56">
        <v>6</v>
      </c>
      <c r="B11" s="57" t="s">
        <v>19</v>
      </c>
      <c r="C11" s="58">
        <v>4.22</v>
      </c>
      <c r="D11" s="58">
        <v>0</v>
      </c>
      <c r="E11" s="58">
        <v>9.32</v>
      </c>
      <c r="F11" s="58">
        <v>8.66</v>
      </c>
      <c r="G11" s="58">
        <v>71.78</v>
      </c>
      <c r="H11" s="59">
        <v>32.4</v>
      </c>
      <c r="I11" s="59">
        <v>21.13</v>
      </c>
      <c r="J11" s="60">
        <v>0</v>
      </c>
      <c r="K11" s="76"/>
      <c r="L11" s="7"/>
    </row>
    <row r="12" spans="1:256" ht="15" x14ac:dyDescent="0.2">
      <c r="A12" s="56">
        <v>7</v>
      </c>
      <c r="B12" s="57" t="s">
        <v>20</v>
      </c>
      <c r="C12" s="58">
        <v>13.01</v>
      </c>
      <c r="D12" s="58">
        <v>0</v>
      </c>
      <c r="E12" s="58">
        <v>25.6</v>
      </c>
      <c r="F12" s="58">
        <v>2.16</v>
      </c>
      <c r="G12" s="58">
        <v>32.69</v>
      </c>
      <c r="H12" s="59">
        <v>4.45</v>
      </c>
      <c r="I12" s="59">
        <v>23.61</v>
      </c>
      <c r="J12" s="60">
        <v>3.55</v>
      </c>
      <c r="K12" s="76"/>
      <c r="L12" s="7"/>
    </row>
    <row r="13" spans="1:256" ht="15" x14ac:dyDescent="0.2">
      <c r="A13" s="56">
        <v>8</v>
      </c>
      <c r="B13" s="57" t="s">
        <v>21</v>
      </c>
      <c r="C13" s="58">
        <v>0.6</v>
      </c>
      <c r="D13" s="58">
        <v>0.8</v>
      </c>
      <c r="E13" s="58">
        <v>0</v>
      </c>
      <c r="F13" s="58">
        <v>0</v>
      </c>
      <c r="G13" s="58">
        <v>0</v>
      </c>
      <c r="H13" s="59">
        <v>0</v>
      </c>
      <c r="I13" s="59">
        <v>0</v>
      </c>
      <c r="J13" s="60">
        <v>0</v>
      </c>
      <c r="K13" s="76"/>
      <c r="L13" s="7"/>
    </row>
    <row r="14" spans="1:256" ht="15" x14ac:dyDescent="0.2">
      <c r="A14" s="56">
        <v>9</v>
      </c>
      <c r="B14" s="57" t="s">
        <v>22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60">
        <v>0</v>
      </c>
      <c r="K14" s="76"/>
      <c r="L14" s="7"/>
    </row>
    <row r="15" spans="1:256" ht="15" x14ac:dyDescent="0.2">
      <c r="A15" s="56">
        <v>10</v>
      </c>
      <c r="B15" s="57" t="s">
        <v>23</v>
      </c>
      <c r="C15" s="58">
        <v>0.97</v>
      </c>
      <c r="D15" s="58">
        <v>0</v>
      </c>
      <c r="E15" s="58">
        <v>0.91</v>
      </c>
      <c r="F15" s="58">
        <v>0</v>
      </c>
      <c r="G15" s="58">
        <v>58.12</v>
      </c>
      <c r="H15" s="59">
        <v>34.49</v>
      </c>
      <c r="I15" s="59">
        <v>57.32</v>
      </c>
      <c r="J15" s="60">
        <v>0</v>
      </c>
      <c r="K15" s="76"/>
      <c r="L15" s="7"/>
    </row>
    <row r="16" spans="1:256" ht="15" x14ac:dyDescent="0.2">
      <c r="A16" s="56">
        <v>11</v>
      </c>
      <c r="B16" s="57" t="s">
        <v>24</v>
      </c>
      <c r="C16" s="58">
        <v>1.34</v>
      </c>
      <c r="D16" s="58">
        <v>1.1599999999999999</v>
      </c>
      <c r="E16" s="58">
        <v>2.14</v>
      </c>
      <c r="F16" s="58">
        <v>0</v>
      </c>
      <c r="G16" s="58">
        <v>0</v>
      </c>
      <c r="H16" s="59">
        <v>0</v>
      </c>
      <c r="I16" s="59">
        <v>24.89</v>
      </c>
      <c r="J16" s="60">
        <v>0</v>
      </c>
      <c r="K16" s="76"/>
      <c r="L16" s="7"/>
    </row>
    <row r="17" spans="1:256" ht="15" x14ac:dyDescent="0.2">
      <c r="A17" s="56">
        <v>12</v>
      </c>
      <c r="B17" s="57" t="s">
        <v>25</v>
      </c>
      <c r="C17" s="58">
        <v>6.03</v>
      </c>
      <c r="D17" s="58">
        <v>2.38</v>
      </c>
      <c r="E17" s="58">
        <v>15.75</v>
      </c>
      <c r="F17" s="58">
        <v>0</v>
      </c>
      <c r="G17" s="58">
        <v>0</v>
      </c>
      <c r="H17" s="59">
        <v>0</v>
      </c>
      <c r="I17" s="59">
        <v>0</v>
      </c>
      <c r="J17" s="60">
        <v>0</v>
      </c>
      <c r="K17" s="76"/>
      <c r="L17" s="7"/>
    </row>
    <row r="18" spans="1:256" ht="15" x14ac:dyDescent="0.2">
      <c r="A18" s="56">
        <v>13</v>
      </c>
      <c r="B18" s="57" t="s">
        <v>26</v>
      </c>
      <c r="C18" s="58">
        <v>0</v>
      </c>
      <c r="D18" s="58">
        <v>0</v>
      </c>
      <c r="E18" s="58">
        <v>0.62</v>
      </c>
      <c r="F18" s="58">
        <v>0</v>
      </c>
      <c r="G18" s="58">
        <v>0.38</v>
      </c>
      <c r="H18" s="59">
        <v>0</v>
      </c>
      <c r="I18" s="59">
        <v>0.32</v>
      </c>
      <c r="J18" s="60">
        <v>52.46</v>
      </c>
      <c r="K18" s="76"/>
      <c r="L18" s="7"/>
    </row>
    <row r="19" spans="1:256" ht="15" x14ac:dyDescent="0.2">
      <c r="A19" s="56">
        <v>14</v>
      </c>
      <c r="B19" s="57" t="s">
        <v>27</v>
      </c>
      <c r="C19" s="58">
        <v>28.7</v>
      </c>
      <c r="D19" s="58">
        <v>0</v>
      </c>
      <c r="E19" s="58">
        <v>27.88</v>
      </c>
      <c r="F19" s="58">
        <v>2.3199999999999998</v>
      </c>
      <c r="G19" s="58">
        <v>24.23</v>
      </c>
      <c r="H19" s="59">
        <v>6.64</v>
      </c>
      <c r="I19" s="59">
        <v>163.81</v>
      </c>
      <c r="J19" s="60">
        <v>0</v>
      </c>
      <c r="K19" s="76"/>
      <c r="L19" s="7"/>
    </row>
    <row r="20" spans="1:256" ht="15" x14ac:dyDescent="0.2">
      <c r="A20" s="56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0</v>
      </c>
      <c r="J20" s="60">
        <v>0</v>
      </c>
      <c r="K20" s="76"/>
      <c r="L20" s="7"/>
    </row>
    <row r="21" spans="1:256" ht="15" x14ac:dyDescent="0.2">
      <c r="A21" s="56">
        <v>16</v>
      </c>
      <c r="B21" s="57" t="s">
        <v>29</v>
      </c>
      <c r="C21" s="58">
        <v>36.909999999999997</v>
      </c>
      <c r="D21" s="58">
        <v>18.82</v>
      </c>
      <c r="E21" s="58">
        <v>20.53</v>
      </c>
      <c r="F21" s="58">
        <v>0</v>
      </c>
      <c r="G21" s="58">
        <v>17.100000000000001</v>
      </c>
      <c r="H21" s="59">
        <v>60.51</v>
      </c>
      <c r="I21" s="59">
        <v>25.83</v>
      </c>
      <c r="J21" s="60">
        <v>30.54</v>
      </c>
      <c r="K21" s="76"/>
      <c r="L21" s="7"/>
    </row>
    <row r="22" spans="1:256" ht="15" x14ac:dyDescent="0.2">
      <c r="A22" s="56">
        <v>17</v>
      </c>
      <c r="B22" s="57" t="s">
        <v>30</v>
      </c>
      <c r="C22" s="58">
        <v>7.64</v>
      </c>
      <c r="D22" s="58">
        <v>0</v>
      </c>
      <c r="E22" s="58">
        <v>3.32</v>
      </c>
      <c r="F22" s="58">
        <v>0</v>
      </c>
      <c r="G22" s="58">
        <v>0</v>
      </c>
      <c r="H22" s="59">
        <v>0</v>
      </c>
      <c r="I22" s="59">
        <v>0</v>
      </c>
      <c r="J22" s="60">
        <v>0</v>
      </c>
      <c r="K22" s="76"/>
      <c r="L22" s="7"/>
    </row>
    <row r="23" spans="1:256" ht="15" x14ac:dyDescent="0.2">
      <c r="A23" s="56">
        <v>18</v>
      </c>
      <c r="B23" s="57" t="s">
        <v>31</v>
      </c>
      <c r="C23" s="58">
        <v>21.34</v>
      </c>
      <c r="D23" s="58">
        <v>0</v>
      </c>
      <c r="E23" s="58">
        <v>0</v>
      </c>
      <c r="F23" s="58">
        <v>0</v>
      </c>
      <c r="G23" s="58">
        <v>0</v>
      </c>
      <c r="H23" s="59">
        <v>0</v>
      </c>
      <c r="I23" s="59">
        <v>24.94</v>
      </c>
      <c r="J23" s="60">
        <v>0</v>
      </c>
      <c r="K23" s="76"/>
      <c r="L23" s="7"/>
    </row>
    <row r="24" spans="1:256" ht="15" x14ac:dyDescent="0.2">
      <c r="A24" s="56">
        <v>19</v>
      </c>
      <c r="B24" s="57" t="s">
        <v>32</v>
      </c>
      <c r="C24" s="58">
        <v>0</v>
      </c>
      <c r="D24" s="58">
        <v>0</v>
      </c>
      <c r="E24" s="58">
        <v>0</v>
      </c>
      <c r="F24" s="58">
        <v>0</v>
      </c>
      <c r="G24" s="58">
        <v>18.82</v>
      </c>
      <c r="H24" s="59">
        <v>0</v>
      </c>
      <c r="I24" s="59">
        <v>27.76</v>
      </c>
      <c r="J24" s="60">
        <v>0</v>
      </c>
      <c r="K24" s="76"/>
      <c r="L24" s="7"/>
    </row>
    <row r="25" spans="1:256" ht="15" x14ac:dyDescent="0.2">
      <c r="A25" s="56">
        <v>20</v>
      </c>
      <c r="B25" s="57" t="s">
        <v>33</v>
      </c>
      <c r="C25" s="58">
        <v>5.38</v>
      </c>
      <c r="D25" s="58">
        <v>0</v>
      </c>
      <c r="E25" s="58">
        <v>0</v>
      </c>
      <c r="F25" s="58">
        <v>0</v>
      </c>
      <c r="G25" s="58">
        <v>0</v>
      </c>
      <c r="H25" s="59">
        <v>0</v>
      </c>
      <c r="I25" s="59">
        <v>0</v>
      </c>
      <c r="J25" s="60">
        <v>0</v>
      </c>
      <c r="K25" s="76"/>
      <c r="L25" s="7"/>
    </row>
    <row r="26" spans="1:256" ht="15" x14ac:dyDescent="0.2">
      <c r="A26" s="56">
        <v>21</v>
      </c>
      <c r="B26" s="57" t="s">
        <v>34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60">
        <v>0</v>
      </c>
      <c r="K26" s="76"/>
      <c r="L26" s="7"/>
    </row>
    <row r="27" spans="1:256" s="7" customFormat="1" ht="13.5" x14ac:dyDescent="0.2">
      <c r="A27" s="18"/>
      <c r="B27" s="5" t="s">
        <v>35</v>
      </c>
      <c r="C27" s="6">
        <f>SUM(C6:C26)</f>
        <v>151.78</v>
      </c>
      <c r="D27" s="6"/>
      <c r="E27" s="6">
        <f>SUM(E6:E26)</f>
        <v>171.26</v>
      </c>
      <c r="F27" s="6"/>
      <c r="G27" s="6">
        <f>SUM(G6:G26)</f>
        <v>371.90000000000003</v>
      </c>
      <c r="H27" s="6"/>
      <c r="I27" s="6">
        <f>SUM(I6:I26)</f>
        <v>582.99</v>
      </c>
      <c r="J27" s="19"/>
      <c r="K27" s="76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" x14ac:dyDescent="0.2">
      <c r="A28" s="56">
        <v>22</v>
      </c>
      <c r="B28" s="57" t="s">
        <v>36</v>
      </c>
      <c r="C28" s="58">
        <v>3.75</v>
      </c>
      <c r="D28" s="58">
        <v>0</v>
      </c>
      <c r="E28" s="58">
        <v>4.93</v>
      </c>
      <c r="F28" s="58">
        <v>0</v>
      </c>
      <c r="G28" s="58">
        <v>3.91</v>
      </c>
      <c r="H28" s="59">
        <v>22.52</v>
      </c>
      <c r="I28" s="59">
        <v>0.92</v>
      </c>
      <c r="J28" s="60">
        <v>0</v>
      </c>
      <c r="K28" s="76"/>
      <c r="L28" s="7"/>
    </row>
    <row r="29" spans="1:256" ht="15" x14ac:dyDescent="0.2">
      <c r="A29" s="56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9">
        <v>0</v>
      </c>
      <c r="I29" s="59">
        <v>0</v>
      </c>
      <c r="J29" s="60">
        <v>0</v>
      </c>
      <c r="K29" s="76"/>
      <c r="L29" s="7"/>
    </row>
    <row r="30" spans="1:256" ht="15" x14ac:dyDescent="0.2">
      <c r="A30" s="56">
        <v>24</v>
      </c>
      <c r="B30" s="57" t="s">
        <v>38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60">
        <v>0</v>
      </c>
      <c r="K30" s="76"/>
      <c r="L30" s="7"/>
    </row>
    <row r="31" spans="1:256" ht="15" x14ac:dyDescent="0.2">
      <c r="A31" s="56">
        <v>25</v>
      </c>
      <c r="B31" s="57" t="s">
        <v>39</v>
      </c>
      <c r="C31" s="58">
        <v>0</v>
      </c>
      <c r="D31" s="58">
        <v>0</v>
      </c>
      <c r="E31" s="58">
        <v>0</v>
      </c>
      <c r="F31" s="58">
        <v>0</v>
      </c>
      <c r="G31" s="58">
        <v>0.14000000000000001</v>
      </c>
      <c r="H31" s="59">
        <v>6.42</v>
      </c>
      <c r="I31" s="59">
        <v>0.69</v>
      </c>
      <c r="J31" s="60">
        <v>0</v>
      </c>
      <c r="K31" s="76"/>
      <c r="L31" s="7"/>
    </row>
    <row r="32" spans="1:256" ht="15" x14ac:dyDescent="0.2">
      <c r="A32" s="56">
        <v>26</v>
      </c>
      <c r="B32" s="57" t="s">
        <v>40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  <c r="I32" s="59">
        <v>0</v>
      </c>
      <c r="J32" s="60">
        <v>0</v>
      </c>
      <c r="K32" s="76"/>
      <c r="L32" s="7"/>
    </row>
    <row r="33" spans="1:212" ht="15" x14ac:dyDescent="0.2">
      <c r="A33" s="56">
        <v>27</v>
      </c>
      <c r="B33" s="57" t="s">
        <v>41</v>
      </c>
      <c r="C33" s="58">
        <v>6.95</v>
      </c>
      <c r="D33" s="58">
        <v>0</v>
      </c>
      <c r="E33" s="58">
        <v>0.09</v>
      </c>
      <c r="F33" s="58">
        <v>0.08</v>
      </c>
      <c r="G33" s="58">
        <v>0.14000000000000001</v>
      </c>
      <c r="H33" s="59">
        <v>0.16</v>
      </c>
      <c r="I33" s="59">
        <v>15.3</v>
      </c>
      <c r="J33" s="60">
        <v>0</v>
      </c>
      <c r="K33" s="76"/>
      <c r="L33" s="7"/>
    </row>
    <row r="34" spans="1:212" ht="15" x14ac:dyDescent="0.2">
      <c r="A34" s="56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61.72</v>
      </c>
      <c r="J34" s="60">
        <v>0</v>
      </c>
      <c r="K34" s="76"/>
      <c r="L34" s="7"/>
    </row>
    <row r="35" spans="1:212" ht="15" x14ac:dyDescent="0.2">
      <c r="A35" s="56">
        <v>29</v>
      </c>
      <c r="B35" s="57" t="s">
        <v>43</v>
      </c>
      <c r="C35" s="58">
        <v>3.06</v>
      </c>
      <c r="D35" s="58">
        <v>0</v>
      </c>
      <c r="E35" s="58">
        <v>4.07</v>
      </c>
      <c r="F35" s="58">
        <v>0</v>
      </c>
      <c r="G35" s="58">
        <v>3.45</v>
      </c>
      <c r="H35" s="59">
        <v>3.92</v>
      </c>
      <c r="I35" s="59">
        <v>10.16</v>
      </c>
      <c r="J35" s="60">
        <v>0</v>
      </c>
      <c r="K35" s="76"/>
      <c r="L35" s="7"/>
    </row>
    <row r="36" spans="1:212" ht="15" x14ac:dyDescent="0.2">
      <c r="A36" s="56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60">
        <v>0</v>
      </c>
      <c r="K36" s="76"/>
      <c r="L36" s="7"/>
    </row>
    <row r="37" spans="1:212" ht="15" x14ac:dyDescent="0.2">
      <c r="A37" s="56">
        <v>31</v>
      </c>
      <c r="B37" s="57" t="s">
        <v>45</v>
      </c>
      <c r="C37" s="58">
        <v>0.06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60">
        <v>0</v>
      </c>
      <c r="K37" s="76"/>
      <c r="L37" s="7"/>
    </row>
    <row r="38" spans="1:212" ht="15" x14ac:dyDescent="0.2">
      <c r="A38" s="56">
        <v>32</v>
      </c>
      <c r="B38" s="57" t="s">
        <v>46</v>
      </c>
      <c r="C38" s="58">
        <v>0</v>
      </c>
      <c r="D38" s="58">
        <v>0</v>
      </c>
      <c r="E38" s="58">
        <v>1.57</v>
      </c>
      <c r="F38" s="58">
        <v>4.8099999999999996</v>
      </c>
      <c r="G38" s="58">
        <v>1.59</v>
      </c>
      <c r="H38" s="59">
        <v>82.81</v>
      </c>
      <c r="I38" s="59">
        <v>3.02</v>
      </c>
      <c r="J38" s="60">
        <v>943.75</v>
      </c>
      <c r="K38" s="76"/>
      <c r="L38" s="7"/>
    </row>
    <row r="39" spans="1:212" ht="15" x14ac:dyDescent="0.2">
      <c r="A39" s="56">
        <v>33</v>
      </c>
      <c r="B39" s="57" t="s">
        <v>47</v>
      </c>
      <c r="C39" s="58">
        <v>0</v>
      </c>
      <c r="D39" s="58">
        <v>0</v>
      </c>
      <c r="E39" s="58">
        <v>19.510000000000002</v>
      </c>
      <c r="F39" s="58">
        <v>0</v>
      </c>
      <c r="G39" s="58">
        <v>15.75</v>
      </c>
      <c r="H39" s="59">
        <v>221.21</v>
      </c>
      <c r="I39" s="59">
        <v>1.38</v>
      </c>
      <c r="J39" s="60">
        <v>0</v>
      </c>
      <c r="K39" s="76"/>
      <c r="L39" s="7"/>
    </row>
    <row r="40" spans="1:212" ht="15" x14ac:dyDescent="0.2">
      <c r="A40" s="56">
        <v>34</v>
      </c>
      <c r="B40" s="57" t="s">
        <v>48</v>
      </c>
      <c r="C40" s="58">
        <v>0</v>
      </c>
      <c r="D40" s="58">
        <v>0</v>
      </c>
      <c r="E40" s="58">
        <v>0.46</v>
      </c>
      <c r="F40" s="58">
        <v>0</v>
      </c>
      <c r="G40" s="58">
        <v>0</v>
      </c>
      <c r="H40" s="59">
        <v>0</v>
      </c>
      <c r="I40" s="59">
        <v>0.6</v>
      </c>
      <c r="J40" s="60">
        <v>0</v>
      </c>
      <c r="K40" s="76"/>
      <c r="L40" s="7"/>
    </row>
    <row r="41" spans="1:212" ht="15" x14ac:dyDescent="0.2">
      <c r="A41" s="56">
        <v>35</v>
      </c>
      <c r="B41" s="57" t="s">
        <v>49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  <c r="I41" s="59">
        <v>0</v>
      </c>
      <c r="J41" s="60">
        <v>0</v>
      </c>
      <c r="K41" s="76"/>
      <c r="L41" s="7"/>
    </row>
    <row r="42" spans="1:212" ht="15" x14ac:dyDescent="0.2">
      <c r="A42" s="56">
        <v>36</v>
      </c>
      <c r="B42" s="57" t="s">
        <v>50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9">
        <v>0</v>
      </c>
      <c r="I42" s="59">
        <v>0</v>
      </c>
      <c r="J42" s="60">
        <v>0</v>
      </c>
      <c r="K42" s="76"/>
      <c r="L42" s="7"/>
    </row>
    <row r="43" spans="1:212" ht="15" x14ac:dyDescent="0.2">
      <c r="A43" s="56">
        <v>37</v>
      </c>
      <c r="B43" s="57" t="s">
        <v>51</v>
      </c>
      <c r="C43" s="58">
        <v>0.13200000000000001</v>
      </c>
      <c r="D43" s="58">
        <v>22</v>
      </c>
      <c r="E43" s="58">
        <v>0.32</v>
      </c>
      <c r="F43" s="58">
        <v>25.6</v>
      </c>
      <c r="G43" s="58">
        <v>0.42</v>
      </c>
      <c r="H43" s="59">
        <v>0</v>
      </c>
      <c r="I43" s="59">
        <v>0.76300000000000001</v>
      </c>
      <c r="J43" s="60">
        <v>104.52</v>
      </c>
      <c r="K43" s="76"/>
      <c r="L43" s="7"/>
    </row>
    <row r="44" spans="1:212" ht="15" x14ac:dyDescent="0.2">
      <c r="A44" s="56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60">
        <v>0</v>
      </c>
      <c r="K44" s="76"/>
      <c r="L44" s="7"/>
    </row>
    <row r="45" spans="1:212" ht="15" x14ac:dyDescent="0.2">
      <c r="A45" s="56">
        <v>39</v>
      </c>
      <c r="B45" s="57" t="s">
        <v>53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9">
        <v>0</v>
      </c>
      <c r="I45" s="59">
        <v>0</v>
      </c>
      <c r="J45" s="60">
        <v>0</v>
      </c>
      <c r="K45" s="76"/>
      <c r="L45" s="7"/>
    </row>
    <row r="46" spans="1:212" ht="15" x14ac:dyDescent="0.2">
      <c r="A46" s="56">
        <v>40</v>
      </c>
      <c r="B46" s="57" t="s">
        <v>54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9">
        <v>0</v>
      </c>
      <c r="I46" s="59">
        <v>0</v>
      </c>
      <c r="J46" s="60">
        <v>0</v>
      </c>
      <c r="K46" s="76"/>
      <c r="L46" s="7"/>
    </row>
    <row r="47" spans="1:212" ht="13.5" x14ac:dyDescent="0.2">
      <c r="A47" s="20"/>
      <c r="B47" s="5" t="s">
        <v>55</v>
      </c>
      <c r="C47" s="6">
        <f>SUM(C28:C46)</f>
        <v>13.952</v>
      </c>
      <c r="D47" s="6"/>
      <c r="E47" s="6">
        <f>SUM(E28:E46)</f>
        <v>30.950000000000003</v>
      </c>
      <c r="F47" s="6"/>
      <c r="G47" s="6">
        <f>SUM(G28:G46)</f>
        <v>25.400000000000002</v>
      </c>
      <c r="H47" s="6"/>
      <c r="I47" s="6">
        <f>SUM(I28:I46)</f>
        <v>94.552999999999983</v>
      </c>
      <c r="J47" s="19"/>
      <c r="K47" s="76"/>
      <c r="L47" s="7"/>
      <c r="GY47" s="7"/>
      <c r="GZ47" s="7"/>
      <c r="HA47" s="7"/>
      <c r="HB47" s="7"/>
      <c r="HC47" s="7"/>
      <c r="HD47" s="7"/>
    </row>
    <row r="48" spans="1:212" ht="15" x14ac:dyDescent="0.25">
      <c r="A48" s="61">
        <v>41</v>
      </c>
      <c r="B48" s="57" t="s">
        <v>56</v>
      </c>
      <c r="C48" s="58">
        <v>28.59</v>
      </c>
      <c r="D48" s="58">
        <v>0</v>
      </c>
      <c r="E48" s="58">
        <v>26.74</v>
      </c>
      <c r="F48" s="58">
        <v>0</v>
      </c>
      <c r="G48" s="58">
        <v>25.03</v>
      </c>
      <c r="H48" s="59">
        <v>0</v>
      </c>
      <c r="I48" s="59">
        <v>26.47</v>
      </c>
      <c r="J48" s="60">
        <v>0</v>
      </c>
      <c r="K48" s="76"/>
      <c r="L48" s="7"/>
    </row>
    <row r="49" spans="1:12" ht="15" x14ac:dyDescent="0.25">
      <c r="A49" s="61">
        <v>42</v>
      </c>
      <c r="B49" s="57" t="s">
        <v>57</v>
      </c>
      <c r="C49" s="58">
        <v>0</v>
      </c>
      <c r="D49" s="58">
        <v>0</v>
      </c>
      <c r="E49" s="58">
        <v>0</v>
      </c>
      <c r="F49" s="58">
        <v>0</v>
      </c>
      <c r="G49" s="58">
        <v>8.77</v>
      </c>
      <c r="H49" s="59">
        <v>0</v>
      </c>
      <c r="I49" s="59">
        <v>9.1199999999999992</v>
      </c>
      <c r="J49" s="60">
        <v>279.75</v>
      </c>
      <c r="K49" s="76"/>
      <c r="L49" s="7"/>
    </row>
    <row r="50" spans="1:12" ht="15" x14ac:dyDescent="0.25">
      <c r="A50" s="61">
        <v>43</v>
      </c>
      <c r="B50" s="57" t="s">
        <v>58</v>
      </c>
      <c r="C50" s="58">
        <v>0.36</v>
      </c>
      <c r="D50" s="58">
        <v>0</v>
      </c>
      <c r="E50" s="58">
        <v>1.59</v>
      </c>
      <c r="F50" s="58">
        <v>0</v>
      </c>
      <c r="G50" s="58">
        <v>0</v>
      </c>
      <c r="H50" s="59">
        <v>0</v>
      </c>
      <c r="I50" s="59">
        <v>0</v>
      </c>
      <c r="J50" s="60">
        <v>0</v>
      </c>
      <c r="K50" s="76"/>
      <c r="L50" s="7"/>
    </row>
    <row r="51" spans="1:12" ht="15" x14ac:dyDescent="0.25">
      <c r="A51" s="61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1.26</v>
      </c>
      <c r="H51" s="59">
        <v>700</v>
      </c>
      <c r="I51" s="59">
        <v>1.26</v>
      </c>
      <c r="J51" s="60">
        <v>0</v>
      </c>
      <c r="K51" s="76"/>
      <c r="L51" s="7"/>
    </row>
    <row r="52" spans="1:12" ht="15" x14ac:dyDescent="0.25">
      <c r="A52" s="61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1.35</v>
      </c>
      <c r="H52" s="59">
        <v>43.69</v>
      </c>
      <c r="I52" s="59">
        <v>1.62</v>
      </c>
      <c r="J52" s="60">
        <v>53.82</v>
      </c>
      <c r="K52" s="76"/>
      <c r="L52" s="7"/>
    </row>
    <row r="53" spans="1:12" ht="15" x14ac:dyDescent="0.25">
      <c r="A53" s="61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9">
        <v>0</v>
      </c>
      <c r="I53" s="59">
        <v>0</v>
      </c>
      <c r="J53" s="60">
        <v>0</v>
      </c>
      <c r="K53" s="76"/>
      <c r="L53" s="7"/>
    </row>
    <row r="54" spans="1:12" ht="15" x14ac:dyDescent="0.25">
      <c r="A54" s="61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0.69</v>
      </c>
      <c r="H54" s="59">
        <v>53.08</v>
      </c>
      <c r="I54" s="59">
        <v>0.76</v>
      </c>
      <c r="J54" s="60">
        <v>58.02</v>
      </c>
      <c r="K54" s="76"/>
      <c r="L54" s="7"/>
    </row>
    <row r="55" spans="1:12" ht="13.5" x14ac:dyDescent="0.2">
      <c r="A55" s="20"/>
      <c r="B55" s="5" t="s">
        <v>63</v>
      </c>
      <c r="C55" s="6">
        <f>SUM(C48:C54)</f>
        <v>28.95</v>
      </c>
      <c r="D55" s="6"/>
      <c r="E55" s="6">
        <f>SUM(E48:E54)</f>
        <v>28.33</v>
      </c>
      <c r="F55" s="6"/>
      <c r="G55" s="6">
        <f>SUM(G48:G54)</f>
        <v>37.099999999999994</v>
      </c>
      <c r="H55" s="6"/>
      <c r="I55" s="6">
        <f>SUM(I48:I54)</f>
        <v>39.22999999999999</v>
      </c>
      <c r="J55" s="19"/>
      <c r="K55" s="76"/>
      <c r="L55" s="7"/>
    </row>
    <row r="56" spans="1:12" ht="15" x14ac:dyDescent="0.25">
      <c r="A56" s="61">
        <v>48</v>
      </c>
      <c r="B56" s="57" t="s">
        <v>64</v>
      </c>
      <c r="C56" s="58">
        <v>17.8</v>
      </c>
      <c r="D56" s="58">
        <v>4.0999999999999996</v>
      </c>
      <c r="E56" s="58">
        <v>15.6</v>
      </c>
      <c r="F56" s="58">
        <v>0</v>
      </c>
      <c r="G56" s="58">
        <v>19.579999999999998</v>
      </c>
      <c r="H56" s="59">
        <v>0</v>
      </c>
      <c r="I56" s="59">
        <v>51.53</v>
      </c>
      <c r="J56" s="60">
        <v>0</v>
      </c>
      <c r="K56" s="76"/>
      <c r="L56" s="7"/>
    </row>
    <row r="57" spans="1:12" ht="13.5" x14ac:dyDescent="0.2">
      <c r="A57" s="18"/>
      <c r="B57" s="5" t="s">
        <v>65</v>
      </c>
      <c r="C57" s="6">
        <f>SUM(C56:C56)</f>
        <v>17.8</v>
      </c>
      <c r="D57" s="6"/>
      <c r="E57" s="6">
        <f>SUM(E56:E56)</f>
        <v>15.6</v>
      </c>
      <c r="F57" s="6"/>
      <c r="G57" s="6">
        <f>SUM(G56:G56)</f>
        <v>19.579999999999998</v>
      </c>
      <c r="H57" s="6">
        <f>SUM(H56:H56)</f>
        <v>0</v>
      </c>
      <c r="I57" s="6">
        <f>SUM(I56:I56)</f>
        <v>51.53</v>
      </c>
      <c r="J57" s="19"/>
      <c r="K57" s="76"/>
      <c r="L57" s="7"/>
    </row>
    <row r="58" spans="1:12" ht="13.5" x14ac:dyDescent="0.2">
      <c r="A58" s="72">
        <v>49</v>
      </c>
      <c r="B58" s="73" t="s">
        <v>66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5">
        <v>0</v>
      </c>
      <c r="K58" s="76"/>
      <c r="L58" s="7"/>
    </row>
    <row r="59" spans="1:12" ht="13.5" x14ac:dyDescent="0.2">
      <c r="A59" s="72">
        <v>50</v>
      </c>
      <c r="B59" s="73" t="s">
        <v>67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5">
        <v>0</v>
      </c>
      <c r="K59" s="76"/>
      <c r="L59" s="7"/>
    </row>
    <row r="60" spans="1:12" ht="13.5" x14ac:dyDescent="0.2">
      <c r="A60" s="72">
        <v>51</v>
      </c>
      <c r="B60" s="73" t="s">
        <v>68</v>
      </c>
      <c r="C60" s="74">
        <v>0</v>
      </c>
      <c r="D60" s="74">
        <v>0</v>
      </c>
      <c r="E60" s="74">
        <v>0.15</v>
      </c>
      <c r="F60" s="74">
        <v>0</v>
      </c>
      <c r="G60" s="74">
        <v>0.09</v>
      </c>
      <c r="H60" s="74">
        <v>0</v>
      </c>
      <c r="I60" s="74">
        <v>0.2</v>
      </c>
      <c r="J60" s="75">
        <v>0</v>
      </c>
      <c r="K60" s="76"/>
      <c r="L60" s="7"/>
    </row>
    <row r="61" spans="1:12" ht="13.5" x14ac:dyDescent="0.2">
      <c r="A61" s="72">
        <v>52</v>
      </c>
      <c r="B61" s="73" t="s">
        <v>69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5">
        <v>0</v>
      </c>
      <c r="K61" s="76"/>
      <c r="L61" s="7"/>
    </row>
    <row r="62" spans="1:12" ht="13.5" x14ac:dyDescent="0.2">
      <c r="A62" s="72">
        <v>53</v>
      </c>
      <c r="B62" s="73" t="s">
        <v>70</v>
      </c>
      <c r="C62" s="74">
        <v>0</v>
      </c>
      <c r="D62" s="74">
        <v>0</v>
      </c>
      <c r="E62" s="74">
        <v>4.34</v>
      </c>
      <c r="F62" s="74">
        <v>0</v>
      </c>
      <c r="G62" s="74">
        <v>0</v>
      </c>
      <c r="H62" s="74">
        <v>0</v>
      </c>
      <c r="I62" s="74">
        <v>0.44047012000000002</v>
      </c>
      <c r="J62" s="75">
        <v>0</v>
      </c>
      <c r="K62" s="76"/>
      <c r="L62" s="7"/>
    </row>
    <row r="63" spans="1:12" ht="13.5" x14ac:dyDescent="0.2">
      <c r="A63" s="72">
        <v>54</v>
      </c>
      <c r="B63" s="73" t="s">
        <v>71</v>
      </c>
      <c r="C63" s="74">
        <v>0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5">
        <v>0</v>
      </c>
      <c r="K63" s="76"/>
      <c r="L63" s="7"/>
    </row>
    <row r="64" spans="1:12" ht="13.5" x14ac:dyDescent="0.2">
      <c r="A64" s="72">
        <v>55</v>
      </c>
      <c r="B64" s="73" t="s">
        <v>72</v>
      </c>
      <c r="C64" s="74">
        <v>0</v>
      </c>
      <c r="D64" s="74">
        <v>0</v>
      </c>
      <c r="E64" s="74">
        <v>0</v>
      </c>
      <c r="F64" s="74">
        <v>0</v>
      </c>
      <c r="G64" s="74">
        <v>0.17</v>
      </c>
      <c r="H64" s="74">
        <v>100</v>
      </c>
      <c r="I64" s="74">
        <v>0.18</v>
      </c>
      <c r="J64" s="75">
        <v>0</v>
      </c>
      <c r="K64" s="76"/>
      <c r="L64" s="7"/>
    </row>
    <row r="65" spans="1:12" ht="13.5" x14ac:dyDescent="0.2">
      <c r="A65" s="72">
        <v>56</v>
      </c>
      <c r="B65" s="73" t="s">
        <v>73</v>
      </c>
      <c r="C65" s="74">
        <v>0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2.54</v>
      </c>
      <c r="J65" s="75">
        <v>1814.29</v>
      </c>
      <c r="K65" s="76"/>
      <c r="L65" s="7"/>
    </row>
    <row r="66" spans="1:12" ht="13.5" x14ac:dyDescent="0.2">
      <c r="A66" s="70"/>
      <c r="B66" s="71" t="s">
        <v>74</v>
      </c>
      <c r="C66" s="6">
        <f>SUM(C58:C65)</f>
        <v>0</v>
      </c>
      <c r="D66" s="6"/>
      <c r="E66" s="6">
        <f>SUM(E58:E65)</f>
        <v>4.49</v>
      </c>
      <c r="F66" s="6"/>
      <c r="G66" s="6">
        <f>SUM(G58:G65)</f>
        <v>0.26</v>
      </c>
      <c r="H66" s="6"/>
      <c r="I66" s="6">
        <f>SUM(I58:I65)</f>
        <v>3.36047012</v>
      </c>
      <c r="J66" s="19"/>
      <c r="K66" s="76"/>
      <c r="L66" s="7"/>
    </row>
    <row r="67" spans="1:12" ht="13.5" x14ac:dyDescent="0.2">
      <c r="A67" s="21"/>
      <c r="B67" s="22" t="s">
        <v>75</v>
      </c>
      <c r="C67" s="23">
        <f>SUM(C57,C55,C47,C27,C66)</f>
        <v>212.482</v>
      </c>
      <c r="D67" s="23"/>
      <c r="E67" s="23">
        <f>SUM(E57,E55,E47,E27,E66)</f>
        <v>250.63</v>
      </c>
      <c r="F67" s="23"/>
      <c r="G67" s="23">
        <f>SUM(G57,G55,G47,G27,G66)</f>
        <v>454.24</v>
      </c>
      <c r="H67" s="23"/>
      <c r="I67" s="23">
        <f>SUM(I57,I55,I47,I27,I66)</f>
        <v>771.66347011999994</v>
      </c>
      <c r="J67" s="24"/>
      <c r="K67" s="76"/>
      <c r="L67" s="7"/>
    </row>
    <row r="68" spans="1:12" x14ac:dyDescent="0.2">
      <c r="A68" s="7"/>
      <c r="B68" s="34"/>
      <c r="C68" s="35"/>
      <c r="D68" s="35"/>
      <c r="E68" s="35"/>
      <c r="F68" s="35"/>
      <c r="G68" s="35"/>
      <c r="H68" s="36"/>
      <c r="I68" s="36"/>
      <c r="J68" s="35"/>
      <c r="K68" s="35"/>
      <c r="L68" s="35"/>
    </row>
    <row r="69" spans="1:12" x14ac:dyDescent="0.2">
      <c r="A69" s="7"/>
      <c r="B69" s="7"/>
      <c r="C69" s="35"/>
      <c r="D69" s="35"/>
      <c r="E69" s="35"/>
      <c r="F69" s="35"/>
      <c r="G69" s="35"/>
      <c r="H69" s="36"/>
      <c r="I69" s="36"/>
      <c r="J69" s="35"/>
      <c r="K69" s="35"/>
      <c r="L69" s="35"/>
    </row>
    <row r="70" spans="1:12" x14ac:dyDescent="0.2">
      <c r="A70" s="7"/>
      <c r="B70" s="7"/>
      <c r="C70" s="35"/>
      <c r="D70" s="35"/>
      <c r="E70" s="35"/>
      <c r="F70" s="35"/>
      <c r="G70" s="35"/>
      <c r="H70" s="36"/>
      <c r="I70" s="36"/>
      <c r="J70" s="35"/>
      <c r="K70" s="35"/>
      <c r="L70" s="35"/>
    </row>
    <row r="71" spans="1:12" x14ac:dyDescent="0.2">
      <c r="A71" s="7"/>
      <c r="B71" s="7"/>
      <c r="C71" s="35"/>
      <c r="D71" s="35"/>
      <c r="E71" s="35"/>
      <c r="F71" s="35"/>
      <c r="G71" s="35"/>
      <c r="H71" s="36"/>
      <c r="I71" s="36"/>
      <c r="J71" s="35"/>
      <c r="K71" s="35"/>
      <c r="L71" s="35"/>
    </row>
    <row r="72" spans="1:12" x14ac:dyDescent="0.2">
      <c r="A72" s="7"/>
      <c r="B72" s="7"/>
      <c r="C72" s="35"/>
      <c r="D72" s="35"/>
      <c r="E72" s="35"/>
      <c r="F72" s="35"/>
      <c r="G72" s="35"/>
      <c r="H72" s="36"/>
      <c r="I72" s="36"/>
      <c r="J72" s="35"/>
      <c r="K72" s="35"/>
      <c r="L72" s="35"/>
    </row>
    <row r="73" spans="1:12" x14ac:dyDescent="0.2">
      <c r="A73" s="7"/>
      <c r="B73" s="7"/>
      <c r="C73" s="35"/>
      <c r="D73" s="35"/>
      <c r="E73" s="35"/>
      <c r="F73" s="35"/>
      <c r="G73" s="35"/>
      <c r="H73" s="36"/>
      <c r="I73" s="36"/>
      <c r="J73" s="35"/>
      <c r="K73" s="35"/>
      <c r="L73" s="35"/>
    </row>
    <row r="74" spans="1:12" x14ac:dyDescent="0.2">
      <c r="A74" s="7"/>
      <c r="B74" s="7"/>
      <c r="C74" s="35"/>
      <c r="D74" s="35"/>
      <c r="E74" s="35"/>
      <c r="F74" s="35"/>
      <c r="G74" s="35"/>
      <c r="H74" s="36"/>
      <c r="I74" s="36"/>
      <c r="J74" s="35"/>
      <c r="K74" s="35"/>
      <c r="L74" s="35"/>
    </row>
    <row r="75" spans="1:12" x14ac:dyDescent="0.2">
      <c r="A75" s="7"/>
      <c r="B75" s="7"/>
      <c r="C75" s="35"/>
      <c r="D75" s="35"/>
      <c r="E75" s="35"/>
      <c r="F75" s="35"/>
      <c r="G75" s="35"/>
      <c r="H75" s="36"/>
      <c r="I75" s="36"/>
      <c r="J75" s="35"/>
      <c r="K75" s="35"/>
      <c r="L75" s="35"/>
    </row>
    <row r="76" spans="1:12" x14ac:dyDescent="0.2">
      <c r="A76" s="7"/>
      <c r="B76" s="7"/>
      <c r="C76" s="35"/>
      <c r="D76" s="35"/>
      <c r="E76" s="35"/>
      <c r="F76" s="35"/>
      <c r="G76" s="35"/>
      <c r="H76" s="36"/>
      <c r="I76" s="36"/>
      <c r="J76" s="35"/>
      <c r="K76" s="35"/>
      <c r="L76" s="35"/>
    </row>
    <row r="77" spans="1:12" x14ac:dyDescent="0.2">
      <c r="A77" s="7"/>
      <c r="B77" s="7"/>
      <c r="C77" s="35"/>
      <c r="D77" s="35"/>
      <c r="E77" s="35"/>
      <c r="F77" s="35"/>
      <c r="G77" s="35"/>
      <c r="H77" s="36"/>
      <c r="I77" s="36"/>
      <c r="J77" s="35"/>
      <c r="K77" s="35"/>
      <c r="L77" s="35"/>
    </row>
    <row r="78" spans="1:12" x14ac:dyDescent="0.2">
      <c r="A78" s="7"/>
      <c r="B78" s="7"/>
      <c r="C78" s="35"/>
      <c r="D78" s="35"/>
      <c r="E78" s="35"/>
      <c r="F78" s="35"/>
      <c r="G78" s="35"/>
      <c r="H78" s="36"/>
      <c r="I78" s="36"/>
      <c r="J78" s="35"/>
      <c r="K78" s="35"/>
      <c r="L78" s="35"/>
    </row>
    <row r="79" spans="1:12" x14ac:dyDescent="0.2">
      <c r="A79" s="7"/>
      <c r="B79" s="7"/>
      <c r="C79" s="35"/>
      <c r="D79" s="35"/>
      <c r="E79" s="35"/>
      <c r="F79" s="35"/>
      <c r="G79" s="35"/>
      <c r="H79" s="36"/>
      <c r="I79" s="36"/>
      <c r="J79" s="35"/>
      <c r="K79" s="35"/>
      <c r="L79" s="35"/>
    </row>
    <row r="80" spans="1:12" x14ac:dyDescent="0.2">
      <c r="A80" s="7"/>
      <c r="B80" s="7"/>
      <c r="C80" s="35"/>
      <c r="D80" s="35"/>
      <c r="E80" s="35"/>
      <c r="F80" s="35"/>
      <c r="G80" s="35"/>
      <c r="H80" s="36"/>
      <c r="I80" s="36"/>
      <c r="J80" s="35"/>
      <c r="K80" s="35"/>
      <c r="L80" s="35"/>
    </row>
    <row r="81" spans="1:12" x14ac:dyDescent="0.2">
      <c r="A81" s="7"/>
      <c r="B81" s="7"/>
      <c r="C81" s="35"/>
      <c r="D81" s="35"/>
      <c r="E81" s="35"/>
      <c r="F81" s="35"/>
      <c r="G81" s="35"/>
      <c r="H81" s="36"/>
      <c r="I81" s="36"/>
      <c r="J81" s="35"/>
      <c r="K81" s="35"/>
      <c r="L81" s="35"/>
    </row>
    <row r="82" spans="1:12" x14ac:dyDescent="0.2">
      <c r="A82" s="7"/>
      <c r="B82" s="7"/>
      <c r="C82" s="35"/>
      <c r="D82" s="35"/>
      <c r="E82" s="35"/>
      <c r="F82" s="35"/>
      <c r="G82" s="35"/>
      <c r="H82" s="36"/>
      <c r="I82" s="36"/>
      <c r="J82" s="35"/>
      <c r="K82" s="35"/>
      <c r="L82" s="35"/>
    </row>
    <row r="83" spans="1:12" x14ac:dyDescent="0.2">
      <c r="A83" s="7"/>
      <c r="B83" s="7"/>
      <c r="C83" s="35"/>
      <c r="D83" s="35"/>
      <c r="E83" s="35"/>
      <c r="F83" s="35"/>
      <c r="G83" s="35"/>
      <c r="H83" s="36"/>
      <c r="I83" s="36"/>
      <c r="J83" s="35"/>
      <c r="K83" s="35"/>
      <c r="L83" s="35"/>
    </row>
    <row r="84" spans="1:12" x14ac:dyDescent="0.2">
      <c r="A84" s="7"/>
      <c r="B84" s="7"/>
      <c r="C84" s="35"/>
      <c r="D84" s="35"/>
      <c r="E84" s="35"/>
      <c r="F84" s="35"/>
      <c r="G84" s="35"/>
      <c r="H84" s="36"/>
      <c r="I84" s="36"/>
      <c r="J84" s="35"/>
      <c r="K84" s="35"/>
      <c r="L84" s="35"/>
    </row>
    <row r="85" spans="1:12" x14ac:dyDescent="0.2">
      <c r="A85" s="7"/>
      <c r="B85" s="7"/>
      <c r="C85" s="35"/>
      <c r="D85" s="35"/>
      <c r="E85" s="35"/>
      <c r="F85" s="35"/>
      <c r="G85" s="35"/>
      <c r="H85" s="36"/>
      <c r="I85" s="36"/>
      <c r="J85" s="35"/>
      <c r="K85" s="35"/>
      <c r="L85" s="35"/>
    </row>
    <row r="86" spans="1:12" x14ac:dyDescent="0.2">
      <c r="A86" s="7"/>
      <c r="B86" s="7"/>
      <c r="C86" s="35"/>
      <c r="D86" s="35"/>
      <c r="E86" s="35"/>
      <c r="F86" s="35"/>
      <c r="G86" s="35"/>
      <c r="H86" s="36"/>
      <c r="I86" s="36"/>
      <c r="J86" s="35"/>
      <c r="K86" s="35"/>
      <c r="L86" s="35"/>
    </row>
    <row r="87" spans="1:12" x14ac:dyDescent="0.2">
      <c r="A87" s="7"/>
      <c r="B87" s="7"/>
      <c r="C87" s="35"/>
      <c r="D87" s="35"/>
      <c r="E87" s="35"/>
      <c r="F87" s="35"/>
      <c r="G87" s="35"/>
      <c r="H87" s="36"/>
      <c r="I87" s="36"/>
      <c r="J87" s="35"/>
      <c r="K87" s="35"/>
      <c r="L87" s="35"/>
    </row>
    <row r="88" spans="1:12" x14ac:dyDescent="0.2">
      <c r="A88" s="7"/>
      <c r="B88" s="7"/>
      <c r="C88" s="35"/>
      <c r="D88" s="35"/>
      <c r="E88" s="35"/>
      <c r="F88" s="35"/>
      <c r="G88" s="35"/>
      <c r="H88" s="36"/>
      <c r="I88" s="36"/>
      <c r="J88" s="35"/>
      <c r="K88" s="35"/>
      <c r="L88" s="35"/>
    </row>
    <row r="89" spans="1:12" x14ac:dyDescent="0.2">
      <c r="A89" s="7"/>
      <c r="B89" s="7"/>
      <c r="C89" s="35"/>
      <c r="D89" s="35"/>
      <c r="E89" s="35"/>
      <c r="F89" s="35"/>
      <c r="G89" s="35"/>
      <c r="H89" s="36"/>
      <c r="I89" s="36"/>
      <c r="J89" s="35"/>
      <c r="K89" s="35"/>
      <c r="L89" s="35"/>
    </row>
    <row r="90" spans="1:12" x14ac:dyDescent="0.2">
      <c r="A90" s="7"/>
      <c r="B90" s="7"/>
      <c r="C90" s="35"/>
      <c r="D90" s="35"/>
      <c r="E90" s="35"/>
      <c r="F90" s="35"/>
      <c r="G90" s="35"/>
      <c r="H90" s="36"/>
      <c r="I90" s="36"/>
      <c r="J90" s="35"/>
      <c r="K90" s="35"/>
      <c r="L90" s="35"/>
    </row>
    <row r="91" spans="1:12" x14ac:dyDescent="0.2">
      <c r="A91" s="7"/>
      <c r="B91" s="7"/>
      <c r="C91" s="35"/>
      <c r="D91" s="35"/>
      <c r="E91" s="35"/>
      <c r="F91" s="35"/>
      <c r="G91" s="35"/>
      <c r="H91" s="36"/>
      <c r="I91" s="36"/>
      <c r="J91" s="35"/>
      <c r="K91" s="35"/>
      <c r="L91" s="35"/>
    </row>
    <row r="92" spans="1:12" x14ac:dyDescent="0.2">
      <c r="A92" s="7"/>
      <c r="B92" s="7"/>
      <c r="C92" s="35"/>
      <c r="D92" s="35"/>
      <c r="E92" s="35"/>
      <c r="F92" s="35"/>
      <c r="G92" s="35"/>
      <c r="H92" s="36"/>
      <c r="I92" s="36"/>
      <c r="J92" s="35"/>
      <c r="K92" s="35"/>
      <c r="L92" s="35"/>
    </row>
    <row r="93" spans="1:12" x14ac:dyDescent="0.2">
      <c r="A93" s="7"/>
      <c r="B93" s="7"/>
      <c r="C93" s="35"/>
      <c r="D93" s="35"/>
      <c r="E93" s="35"/>
      <c r="F93" s="35"/>
      <c r="G93" s="35"/>
      <c r="H93" s="36"/>
      <c r="I93" s="36"/>
      <c r="J93" s="35"/>
      <c r="K93" s="35"/>
      <c r="L93" s="35"/>
    </row>
    <row r="94" spans="1:12" x14ac:dyDescent="0.2">
      <c r="A94" s="7"/>
      <c r="B94" s="7"/>
      <c r="C94" s="35"/>
      <c r="D94" s="35"/>
      <c r="E94" s="35"/>
      <c r="F94" s="35"/>
      <c r="G94" s="35"/>
      <c r="H94" s="36"/>
      <c r="I94" s="36"/>
      <c r="J94" s="35"/>
      <c r="K94" s="35"/>
      <c r="L94" s="35"/>
    </row>
    <row r="95" spans="1:12" x14ac:dyDescent="0.2">
      <c r="A95" s="7"/>
      <c r="B95" s="7"/>
      <c r="C95" s="35"/>
      <c r="D95" s="35"/>
      <c r="E95" s="35"/>
      <c r="F95" s="35"/>
      <c r="G95" s="35"/>
      <c r="H95" s="36"/>
      <c r="I95" s="36"/>
      <c r="J95" s="35"/>
      <c r="K95" s="35"/>
      <c r="L95" s="35"/>
    </row>
    <row r="96" spans="1:12" x14ac:dyDescent="0.2">
      <c r="A96" s="7"/>
      <c r="B96" s="7"/>
      <c r="C96" s="35"/>
      <c r="D96" s="35"/>
      <c r="E96" s="35"/>
      <c r="F96" s="35"/>
      <c r="G96" s="35"/>
      <c r="H96" s="36"/>
      <c r="I96" s="36"/>
      <c r="J96" s="35"/>
      <c r="K96" s="35"/>
      <c r="L96" s="35"/>
    </row>
    <row r="97" spans="1:12" x14ac:dyDescent="0.2">
      <c r="A97" s="7"/>
      <c r="B97" s="7"/>
      <c r="C97" s="35"/>
      <c r="D97" s="35"/>
      <c r="E97" s="35"/>
      <c r="F97" s="35"/>
      <c r="G97" s="35"/>
      <c r="H97" s="36"/>
      <c r="I97" s="36"/>
      <c r="J97" s="35"/>
      <c r="K97" s="35"/>
      <c r="L97" s="35"/>
    </row>
    <row r="98" spans="1:12" x14ac:dyDescent="0.2">
      <c r="A98" s="7"/>
      <c r="B98" s="7"/>
      <c r="C98" s="35"/>
      <c r="D98" s="35"/>
      <c r="E98" s="35"/>
      <c r="F98" s="35"/>
      <c r="G98" s="35"/>
      <c r="H98" s="36"/>
      <c r="I98" s="36"/>
      <c r="J98" s="35"/>
      <c r="K98" s="35"/>
      <c r="L98" s="35"/>
    </row>
    <row r="99" spans="1:12" x14ac:dyDescent="0.2">
      <c r="A99" s="7"/>
      <c r="B99" s="7"/>
      <c r="C99" s="35"/>
      <c r="D99" s="35"/>
      <c r="E99" s="35"/>
      <c r="F99" s="35"/>
      <c r="G99" s="35"/>
      <c r="H99" s="36"/>
      <c r="I99" s="36"/>
      <c r="J99" s="35"/>
      <c r="K99" s="35"/>
      <c r="L99" s="35"/>
    </row>
    <row r="100" spans="1:12" x14ac:dyDescent="0.2">
      <c r="A100" s="7"/>
      <c r="B100" s="7"/>
      <c r="C100" s="35"/>
      <c r="D100" s="35"/>
      <c r="E100" s="35"/>
      <c r="F100" s="35"/>
      <c r="G100" s="35"/>
      <c r="H100" s="36"/>
      <c r="I100" s="36"/>
      <c r="J100" s="35"/>
      <c r="K100" s="35"/>
      <c r="L100" s="35"/>
    </row>
    <row r="101" spans="1:12" x14ac:dyDescent="0.2">
      <c r="A101" s="7"/>
      <c r="B101" s="7"/>
      <c r="C101" s="35"/>
      <c r="D101" s="35"/>
      <c r="E101" s="35"/>
      <c r="F101" s="35"/>
      <c r="G101" s="35"/>
      <c r="H101" s="36"/>
      <c r="I101" s="36"/>
      <c r="J101" s="35"/>
      <c r="K101" s="35"/>
      <c r="L101" s="35"/>
    </row>
    <row r="102" spans="1:12" x14ac:dyDescent="0.2">
      <c r="A102" s="7"/>
      <c r="B102" s="7"/>
      <c r="C102" s="35"/>
      <c r="D102" s="35"/>
      <c r="E102" s="35"/>
      <c r="F102" s="35"/>
      <c r="G102" s="35"/>
      <c r="H102" s="36"/>
      <c r="I102" s="36"/>
      <c r="J102" s="35"/>
      <c r="K102" s="35"/>
      <c r="L102" s="35"/>
    </row>
    <row r="103" spans="1:12" x14ac:dyDescent="0.2">
      <c r="A103" s="7"/>
      <c r="B103" s="7"/>
      <c r="C103" s="35"/>
      <c r="D103" s="35"/>
      <c r="E103" s="35"/>
      <c r="F103" s="35"/>
      <c r="G103" s="35"/>
      <c r="H103" s="36"/>
      <c r="I103" s="36"/>
      <c r="J103" s="35"/>
      <c r="K103" s="35"/>
      <c r="L103" s="35"/>
    </row>
    <row r="104" spans="1:12" x14ac:dyDescent="0.2">
      <c r="A104" s="7"/>
      <c r="B104" s="7"/>
      <c r="C104" s="35"/>
      <c r="D104" s="35"/>
      <c r="E104" s="35"/>
      <c r="F104" s="35"/>
      <c r="G104" s="35"/>
      <c r="H104" s="36"/>
      <c r="I104" s="36"/>
      <c r="J104" s="35"/>
      <c r="K104" s="35"/>
      <c r="L104" s="35"/>
    </row>
    <row r="105" spans="1:12" x14ac:dyDescent="0.2">
      <c r="A105" s="7"/>
      <c r="B105" s="7"/>
      <c r="C105" s="35"/>
      <c r="D105" s="35"/>
      <c r="E105" s="35"/>
      <c r="F105" s="35"/>
      <c r="G105" s="35"/>
      <c r="H105" s="36"/>
      <c r="I105" s="36"/>
      <c r="J105" s="35"/>
      <c r="K105" s="35"/>
      <c r="L105" s="35"/>
    </row>
    <row r="106" spans="1:12" x14ac:dyDescent="0.2">
      <c r="A106" s="7"/>
      <c r="B106" s="7"/>
      <c r="C106" s="35"/>
      <c r="D106" s="35"/>
      <c r="E106" s="35"/>
      <c r="F106" s="35"/>
      <c r="G106" s="35"/>
      <c r="H106" s="36"/>
      <c r="I106" s="36"/>
      <c r="J106" s="35"/>
      <c r="K106" s="35"/>
      <c r="L106" s="35"/>
    </row>
    <row r="107" spans="1:12" x14ac:dyDescent="0.2">
      <c r="A107" s="7"/>
      <c r="B107" s="7"/>
      <c r="C107" s="35"/>
      <c r="D107" s="35"/>
      <c r="E107" s="35"/>
      <c r="F107" s="35"/>
      <c r="G107" s="35"/>
      <c r="H107" s="36"/>
      <c r="I107" s="36"/>
      <c r="J107" s="35"/>
      <c r="K107" s="35"/>
      <c r="L107" s="35"/>
    </row>
    <row r="108" spans="1:12" x14ac:dyDescent="0.2">
      <c r="A108" s="7"/>
      <c r="B108" s="7"/>
      <c r="C108" s="35"/>
      <c r="D108" s="35"/>
      <c r="E108" s="35"/>
      <c r="F108" s="35"/>
      <c r="G108" s="35"/>
      <c r="H108" s="36"/>
      <c r="I108" s="36"/>
      <c r="J108" s="35"/>
      <c r="K108" s="35"/>
      <c r="L108" s="35"/>
    </row>
    <row r="109" spans="1:12" x14ac:dyDescent="0.2">
      <c r="A109" s="7"/>
      <c r="B109" s="7"/>
      <c r="C109" s="35"/>
      <c r="D109" s="35"/>
      <c r="E109" s="35"/>
      <c r="F109" s="35"/>
      <c r="G109" s="35"/>
      <c r="H109" s="36"/>
      <c r="I109" s="36"/>
      <c r="J109" s="35"/>
      <c r="K109" s="35"/>
      <c r="L109" s="35"/>
    </row>
    <row r="110" spans="1:12" x14ac:dyDescent="0.2">
      <c r="A110" s="7"/>
      <c r="B110" s="7"/>
      <c r="C110" s="35"/>
      <c r="D110" s="35"/>
      <c r="E110" s="35"/>
      <c r="F110" s="35"/>
      <c r="G110" s="35"/>
      <c r="H110" s="36"/>
      <c r="I110" s="36"/>
      <c r="J110" s="35"/>
      <c r="K110" s="35"/>
      <c r="L110" s="35"/>
    </row>
    <row r="111" spans="1:12" x14ac:dyDescent="0.2">
      <c r="A111" s="7"/>
      <c r="B111" s="7"/>
      <c r="C111" s="35"/>
      <c r="D111" s="35"/>
      <c r="E111" s="35"/>
      <c r="F111" s="35"/>
      <c r="G111" s="35"/>
      <c r="H111" s="36"/>
      <c r="I111" s="36"/>
      <c r="J111" s="35"/>
      <c r="K111" s="35"/>
      <c r="L111" s="35"/>
    </row>
    <row r="112" spans="1:12" x14ac:dyDescent="0.2">
      <c r="A112" s="7"/>
      <c r="B112" s="7"/>
      <c r="C112" s="35"/>
      <c r="D112" s="35"/>
      <c r="E112" s="35"/>
      <c r="F112" s="35"/>
      <c r="G112" s="35"/>
      <c r="H112" s="36"/>
      <c r="I112" s="36"/>
      <c r="J112" s="35"/>
      <c r="K112" s="35"/>
      <c r="L112" s="35"/>
    </row>
    <row r="113" spans="1:12" x14ac:dyDescent="0.2">
      <c r="A113" s="7"/>
      <c r="B113" s="7"/>
      <c r="C113" s="35"/>
      <c r="D113" s="35"/>
      <c r="E113" s="35"/>
      <c r="F113" s="35"/>
      <c r="G113" s="35"/>
      <c r="H113" s="36"/>
      <c r="I113" s="36"/>
      <c r="J113" s="35"/>
      <c r="K113" s="35"/>
      <c r="L113" s="35"/>
    </row>
    <row r="114" spans="1:12" x14ac:dyDescent="0.2">
      <c r="A114" s="7"/>
      <c r="B114" s="7"/>
      <c r="C114" s="35"/>
      <c r="D114" s="35"/>
      <c r="E114" s="35"/>
      <c r="F114" s="35"/>
      <c r="G114" s="35"/>
      <c r="H114" s="36"/>
      <c r="I114" s="36"/>
      <c r="J114" s="35"/>
      <c r="K114" s="35"/>
      <c r="L114" s="35"/>
    </row>
    <row r="115" spans="1:12" x14ac:dyDescent="0.2">
      <c r="A115" s="7"/>
      <c r="B115" s="7"/>
      <c r="C115" s="35"/>
      <c r="D115" s="35"/>
      <c r="E115" s="35"/>
      <c r="F115" s="35"/>
      <c r="G115" s="35"/>
      <c r="H115" s="36"/>
      <c r="I115" s="36"/>
      <c r="J115" s="35"/>
      <c r="K115" s="35"/>
      <c r="L115" s="35"/>
    </row>
    <row r="116" spans="1:12" x14ac:dyDescent="0.2">
      <c r="A116" s="7"/>
      <c r="B116" s="7"/>
      <c r="C116" s="35"/>
      <c r="D116" s="35"/>
      <c r="E116" s="35"/>
      <c r="F116" s="35"/>
      <c r="G116" s="35"/>
      <c r="H116" s="36"/>
      <c r="I116" s="36"/>
      <c r="J116" s="35"/>
      <c r="K116" s="35"/>
      <c r="L116" s="35"/>
    </row>
    <row r="117" spans="1:12" x14ac:dyDescent="0.2">
      <c r="A117" s="7"/>
      <c r="B117" s="7"/>
      <c r="C117" s="35"/>
      <c r="D117" s="35"/>
      <c r="E117" s="35"/>
      <c r="F117" s="35"/>
      <c r="G117" s="35"/>
      <c r="H117" s="36"/>
      <c r="I117" s="36"/>
      <c r="J117" s="35"/>
      <c r="K117" s="35"/>
      <c r="L117" s="35"/>
    </row>
    <row r="118" spans="1:12" x14ac:dyDescent="0.2">
      <c r="A118" s="7"/>
      <c r="B118" s="7"/>
      <c r="C118" s="35"/>
      <c r="D118" s="35"/>
      <c r="E118" s="35"/>
      <c r="F118" s="35"/>
      <c r="G118" s="35"/>
      <c r="H118" s="36"/>
      <c r="I118" s="36"/>
      <c r="J118" s="35"/>
      <c r="K118" s="35"/>
      <c r="L118" s="35"/>
    </row>
    <row r="119" spans="1:12" x14ac:dyDescent="0.2">
      <c r="A119" s="7"/>
      <c r="B119" s="7"/>
      <c r="C119" s="35"/>
      <c r="D119" s="35"/>
      <c r="E119" s="35"/>
      <c r="F119" s="35"/>
      <c r="G119" s="35"/>
      <c r="H119" s="36"/>
      <c r="I119" s="36"/>
      <c r="J119" s="35"/>
      <c r="K119" s="35"/>
      <c r="L119" s="35"/>
    </row>
    <row r="120" spans="1:12" s="7" customFormat="1" x14ac:dyDescent="0.2">
      <c r="C120" s="35"/>
      <c r="D120" s="35"/>
      <c r="E120" s="35"/>
      <c r="F120" s="35"/>
      <c r="G120" s="35"/>
      <c r="H120" s="36"/>
      <c r="I120" s="36"/>
      <c r="J120" s="35"/>
      <c r="K120" s="35"/>
      <c r="L120" s="35"/>
    </row>
    <row r="121" spans="1:12" s="7" customFormat="1" x14ac:dyDescent="0.2">
      <c r="C121" s="35"/>
      <c r="D121" s="35"/>
      <c r="E121" s="35"/>
      <c r="F121" s="35"/>
      <c r="G121" s="35"/>
      <c r="H121" s="36"/>
      <c r="I121" s="36"/>
      <c r="J121" s="35"/>
      <c r="K121" s="35"/>
      <c r="L121" s="35"/>
    </row>
    <row r="122" spans="1:12" s="7" customFormat="1" x14ac:dyDescent="0.2">
      <c r="C122" s="35"/>
      <c r="D122" s="35"/>
      <c r="E122" s="35"/>
      <c r="F122" s="35"/>
      <c r="G122" s="35"/>
      <c r="H122" s="36"/>
      <c r="I122" s="36"/>
      <c r="J122" s="35"/>
      <c r="K122" s="35"/>
      <c r="L122" s="35"/>
    </row>
    <row r="123" spans="1:12" s="7" customFormat="1" x14ac:dyDescent="0.2">
      <c r="C123" s="35"/>
      <c r="D123" s="35"/>
      <c r="E123" s="35"/>
      <c r="F123" s="35"/>
      <c r="G123" s="35"/>
      <c r="H123" s="36"/>
      <c r="I123" s="36"/>
      <c r="J123" s="35"/>
      <c r="K123" s="35"/>
      <c r="L123" s="35"/>
    </row>
    <row r="124" spans="1:12" s="7" customFormat="1" x14ac:dyDescent="0.2">
      <c r="C124" s="35"/>
      <c r="D124" s="35"/>
      <c r="E124" s="35"/>
      <c r="F124" s="35"/>
      <c r="G124" s="35"/>
      <c r="H124" s="36"/>
      <c r="I124" s="36"/>
      <c r="J124" s="35"/>
      <c r="K124" s="35"/>
      <c r="L124" s="35"/>
    </row>
    <row r="125" spans="1:12" s="7" customFormat="1" x14ac:dyDescent="0.2">
      <c r="C125" s="35"/>
      <c r="D125" s="35"/>
      <c r="E125" s="35"/>
      <c r="F125" s="35"/>
      <c r="G125" s="35"/>
      <c r="H125" s="36"/>
      <c r="I125" s="36"/>
      <c r="J125" s="35"/>
      <c r="K125" s="35"/>
      <c r="L125" s="35"/>
    </row>
    <row r="126" spans="1:12" s="7" customFormat="1" x14ac:dyDescent="0.2">
      <c r="C126" s="35"/>
      <c r="D126" s="35"/>
      <c r="E126" s="35"/>
      <c r="F126" s="35"/>
      <c r="G126" s="35"/>
      <c r="H126" s="36"/>
      <c r="I126" s="36"/>
      <c r="J126" s="35"/>
      <c r="K126" s="35"/>
      <c r="L126" s="35"/>
    </row>
    <row r="127" spans="1:12" s="7" customFormat="1" x14ac:dyDescent="0.2">
      <c r="C127" s="35"/>
      <c r="D127" s="35"/>
      <c r="E127" s="35"/>
      <c r="F127" s="35"/>
      <c r="G127" s="35"/>
      <c r="H127" s="36"/>
      <c r="I127" s="36"/>
      <c r="J127" s="35"/>
      <c r="K127" s="35"/>
      <c r="L127" s="35"/>
    </row>
  </sheetData>
  <sheetProtection selectLockedCells="1" selectUnlockedCells="1"/>
  <mergeCells count="11">
    <mergeCell ref="K3:K67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8" zoomScaleNormal="100" zoomScaleSheetLayoutView="10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13" customWidth="1"/>
    <col min="5" max="5" width="11.7109375" style="13" customWidth="1"/>
    <col min="6" max="6" width="12.140625" style="13" customWidth="1"/>
    <col min="7" max="7" width="10.7109375" style="13" customWidth="1"/>
    <col min="8" max="8" width="10.7109375" style="14" customWidth="1"/>
    <col min="9" max="9" width="11.85546875" style="14" customWidth="1"/>
    <col min="10" max="10" width="11.85546875" style="13" customWidth="1"/>
    <col min="11" max="11" width="5.7109375" style="13" customWidth="1"/>
    <col min="12" max="12" width="8.28515625" style="13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41" customFormat="1" ht="19.5" customHeight="1" x14ac:dyDescent="0.25">
      <c r="A1" s="40" t="s">
        <v>87</v>
      </c>
      <c r="B1" s="40"/>
      <c r="C1" s="77" t="s">
        <v>88</v>
      </c>
      <c r="D1" s="78"/>
      <c r="E1" s="78"/>
      <c r="F1" s="78"/>
      <c r="G1" s="78"/>
      <c r="H1" s="78"/>
      <c r="I1" s="78"/>
      <c r="J1" s="78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</row>
    <row r="2" spans="1:256" s="41" customFormat="1" ht="16.350000000000001" customHeight="1" x14ac:dyDescent="0.25">
      <c r="A2" s="92" t="str">
        <f>T11H!A2</f>
        <v xml:space="preserve"> DATA FOR THE YEAR ENDED 30TH JUNE 2021</v>
      </c>
      <c r="B2" s="92"/>
      <c r="C2" s="92"/>
      <c r="D2" s="92"/>
      <c r="E2" s="92"/>
      <c r="F2" s="92"/>
      <c r="G2" s="92"/>
      <c r="H2" s="92"/>
      <c r="I2" s="92"/>
      <c r="J2" s="92"/>
      <c r="K2" s="42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</row>
    <row r="3" spans="1:256" s="28" customFormat="1" ht="14.25" customHeight="1" x14ac:dyDescent="0.25">
      <c r="A3" s="84" t="s">
        <v>4</v>
      </c>
      <c r="B3" s="84" t="s">
        <v>5</v>
      </c>
      <c r="C3" s="93" t="s">
        <v>89</v>
      </c>
      <c r="D3" s="93"/>
      <c r="E3" s="93"/>
      <c r="F3" s="93"/>
      <c r="G3" s="93"/>
      <c r="H3" s="93"/>
      <c r="I3" s="93"/>
      <c r="J3" s="93"/>
      <c r="K3" s="76" t="s">
        <v>90</v>
      </c>
      <c r="L3" s="50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56" s="29" customFormat="1" ht="12.75" customHeight="1" x14ac:dyDescent="0.25">
      <c r="A4" s="84"/>
      <c r="B4" s="84"/>
      <c r="C4" s="87" t="str">
        <f>T11H!C4</f>
        <v>As on 31.03.2019</v>
      </c>
      <c r="D4" s="87"/>
      <c r="E4" s="87" t="str">
        <f>T11H!E4</f>
        <v>As on 31.03.2020</v>
      </c>
      <c r="F4" s="87"/>
      <c r="G4" s="87" t="str">
        <f>T11H!G4</f>
        <v>As on 31.03.2021</v>
      </c>
      <c r="H4" s="87"/>
      <c r="I4" s="87" t="s">
        <v>11</v>
      </c>
      <c r="J4" s="87"/>
      <c r="K4" s="76"/>
      <c r="L4" s="27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32" customFormat="1" ht="13.5" customHeight="1" x14ac:dyDescent="0.2">
      <c r="A5" s="53"/>
      <c r="B5" s="53"/>
      <c r="C5" s="54" t="s">
        <v>12</v>
      </c>
      <c r="D5" s="54" t="s">
        <v>13</v>
      </c>
      <c r="E5" s="54" t="s">
        <v>12</v>
      </c>
      <c r="F5" s="54" t="s">
        <v>13</v>
      </c>
      <c r="G5" s="54" t="s">
        <v>12</v>
      </c>
      <c r="H5" s="54" t="s">
        <v>13</v>
      </c>
      <c r="I5" s="54" t="s">
        <v>12</v>
      </c>
      <c r="J5" s="54" t="s">
        <v>13</v>
      </c>
      <c r="K5" s="76"/>
      <c r="L5" s="31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256" ht="12" customHeight="1" x14ac:dyDescent="0.2">
      <c r="A6" s="68">
        <v>1</v>
      </c>
      <c r="B6" s="57" t="s">
        <v>14</v>
      </c>
      <c r="C6" s="58">
        <v>27.32</v>
      </c>
      <c r="D6" s="58">
        <v>0</v>
      </c>
      <c r="E6" s="58">
        <v>34.130000000000003</v>
      </c>
      <c r="F6" s="58">
        <v>0</v>
      </c>
      <c r="G6" s="58">
        <v>0</v>
      </c>
      <c r="H6" s="59">
        <v>0</v>
      </c>
      <c r="I6" s="59">
        <v>0</v>
      </c>
      <c r="J6" s="58">
        <v>0</v>
      </c>
      <c r="K6" s="76"/>
      <c r="L6" s="1"/>
    </row>
    <row r="7" spans="1:256" ht="12" customHeight="1" x14ac:dyDescent="0.2">
      <c r="A7" s="68">
        <v>2</v>
      </c>
      <c r="B7" s="57" t="s">
        <v>15</v>
      </c>
      <c r="C7" s="58">
        <v>1.95</v>
      </c>
      <c r="D7" s="58">
        <v>0</v>
      </c>
      <c r="E7" s="58">
        <v>1.25</v>
      </c>
      <c r="F7" s="58">
        <v>0</v>
      </c>
      <c r="G7" s="58">
        <v>0</v>
      </c>
      <c r="H7" s="59">
        <v>0</v>
      </c>
      <c r="I7" s="59">
        <v>0</v>
      </c>
      <c r="J7" s="58">
        <v>0</v>
      </c>
      <c r="K7" s="76"/>
      <c r="L7" s="1"/>
    </row>
    <row r="8" spans="1:256" ht="15" x14ac:dyDescent="0.2">
      <c r="A8" s="68">
        <v>3</v>
      </c>
      <c r="B8" s="57" t="s">
        <v>16</v>
      </c>
      <c r="C8" s="58">
        <v>0</v>
      </c>
      <c r="D8" s="58">
        <v>0</v>
      </c>
      <c r="E8" s="58">
        <v>0</v>
      </c>
      <c r="F8" s="58">
        <v>0</v>
      </c>
      <c r="G8" s="58">
        <v>131.51</v>
      </c>
      <c r="H8" s="59">
        <v>346.99</v>
      </c>
      <c r="I8" s="59">
        <v>0</v>
      </c>
      <c r="J8" s="58">
        <v>0</v>
      </c>
      <c r="K8" s="76"/>
      <c r="L8" s="1"/>
    </row>
    <row r="9" spans="1:256" ht="15" x14ac:dyDescent="0.2">
      <c r="A9" s="68">
        <v>4</v>
      </c>
      <c r="B9" s="57" t="s">
        <v>17</v>
      </c>
      <c r="C9" s="58">
        <v>23.23</v>
      </c>
      <c r="D9" s="58">
        <v>0</v>
      </c>
      <c r="E9" s="58">
        <v>60.34</v>
      </c>
      <c r="F9" s="58">
        <v>0</v>
      </c>
      <c r="G9" s="58">
        <v>70.59</v>
      </c>
      <c r="H9" s="59">
        <v>23.9</v>
      </c>
      <c r="I9" s="59">
        <v>84.85</v>
      </c>
      <c r="J9" s="58">
        <v>0</v>
      </c>
      <c r="K9" s="76"/>
      <c r="L9" s="1"/>
    </row>
    <row r="10" spans="1:256" ht="15" x14ac:dyDescent="0.2">
      <c r="A10" s="68">
        <v>5</v>
      </c>
      <c r="B10" s="57" t="s">
        <v>18</v>
      </c>
      <c r="C10" s="58">
        <v>0</v>
      </c>
      <c r="D10" s="58">
        <v>0</v>
      </c>
      <c r="E10" s="58">
        <v>12.97</v>
      </c>
      <c r="F10" s="58">
        <v>33.56</v>
      </c>
      <c r="G10" s="58">
        <v>6.79</v>
      </c>
      <c r="H10" s="59">
        <v>411.52</v>
      </c>
      <c r="I10" s="59">
        <v>6.79</v>
      </c>
      <c r="J10" s="58">
        <v>0</v>
      </c>
      <c r="K10" s="76"/>
      <c r="L10" s="1"/>
    </row>
    <row r="11" spans="1:256" ht="15" x14ac:dyDescent="0.2">
      <c r="A11" s="68">
        <v>6</v>
      </c>
      <c r="B11" s="57" t="s">
        <v>19</v>
      </c>
      <c r="C11" s="58">
        <v>5.25</v>
      </c>
      <c r="D11" s="58">
        <v>0</v>
      </c>
      <c r="E11" s="58">
        <v>7.39</v>
      </c>
      <c r="F11" s="58">
        <v>6.87</v>
      </c>
      <c r="G11" s="58">
        <v>18.989999999999998</v>
      </c>
      <c r="H11" s="59">
        <v>8.57</v>
      </c>
      <c r="I11" s="59">
        <v>0</v>
      </c>
      <c r="J11" s="58">
        <v>0</v>
      </c>
      <c r="K11" s="76"/>
      <c r="L11" s="1"/>
    </row>
    <row r="12" spans="1:256" ht="15" x14ac:dyDescent="0.2">
      <c r="A12" s="68">
        <v>7</v>
      </c>
      <c r="B12" s="57" t="s">
        <v>20</v>
      </c>
      <c r="C12" s="58">
        <v>13.01</v>
      </c>
      <c r="D12" s="58">
        <v>0</v>
      </c>
      <c r="E12" s="58">
        <v>100.74</v>
      </c>
      <c r="F12" s="58">
        <v>8.48</v>
      </c>
      <c r="G12" s="58">
        <v>94.77</v>
      </c>
      <c r="H12" s="59">
        <v>12.9</v>
      </c>
      <c r="I12" s="59">
        <v>96.96</v>
      </c>
      <c r="J12" s="58">
        <v>14.57</v>
      </c>
      <c r="K12" s="76"/>
      <c r="L12" s="1"/>
    </row>
    <row r="13" spans="1:256" ht="15" x14ac:dyDescent="0.2">
      <c r="A13" s="68">
        <v>8</v>
      </c>
      <c r="B13" s="57" t="s">
        <v>21</v>
      </c>
      <c r="C13" s="58">
        <v>6.92</v>
      </c>
      <c r="D13" s="58">
        <v>9.25</v>
      </c>
      <c r="E13" s="58">
        <v>9.18</v>
      </c>
      <c r="F13" s="58">
        <v>0</v>
      </c>
      <c r="G13" s="58">
        <v>0</v>
      </c>
      <c r="H13" s="59">
        <v>0</v>
      </c>
      <c r="I13" s="59">
        <v>0</v>
      </c>
      <c r="J13" s="58">
        <v>0</v>
      </c>
      <c r="K13" s="76"/>
      <c r="L13" s="1"/>
    </row>
    <row r="14" spans="1:256" ht="15" x14ac:dyDescent="0.2">
      <c r="A14" s="68">
        <v>9</v>
      </c>
      <c r="B14" s="57" t="s">
        <v>22</v>
      </c>
      <c r="C14" s="58">
        <v>98.52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58">
        <v>0</v>
      </c>
      <c r="K14" s="76"/>
      <c r="L14" s="1"/>
    </row>
    <row r="15" spans="1:256" ht="15" x14ac:dyDescent="0.2">
      <c r="A15" s="68">
        <v>10</v>
      </c>
      <c r="B15" s="57" t="s">
        <v>23</v>
      </c>
      <c r="C15" s="58">
        <v>0.97</v>
      </c>
      <c r="D15" s="58">
        <v>0</v>
      </c>
      <c r="E15" s="58">
        <v>1.49</v>
      </c>
      <c r="F15" s="58">
        <v>0</v>
      </c>
      <c r="G15" s="58">
        <v>33.36</v>
      </c>
      <c r="H15" s="59">
        <v>19.8</v>
      </c>
      <c r="I15" s="59">
        <v>0</v>
      </c>
      <c r="J15" s="58">
        <v>0</v>
      </c>
      <c r="K15" s="76"/>
      <c r="L15" s="1"/>
    </row>
    <row r="16" spans="1:256" ht="15" x14ac:dyDescent="0.2">
      <c r="A16" s="68">
        <v>11</v>
      </c>
      <c r="B16" s="57" t="s">
        <v>24</v>
      </c>
      <c r="C16" s="58">
        <v>5.92</v>
      </c>
      <c r="D16" s="58">
        <v>5.15</v>
      </c>
      <c r="E16" s="58">
        <v>3.09</v>
      </c>
      <c r="F16" s="58">
        <v>0</v>
      </c>
      <c r="G16" s="58">
        <v>2.61</v>
      </c>
      <c r="H16" s="59">
        <v>0</v>
      </c>
      <c r="I16" s="59">
        <v>1.1599999999999999</v>
      </c>
      <c r="J16" s="58">
        <v>0</v>
      </c>
      <c r="K16" s="76"/>
      <c r="L16" s="1"/>
    </row>
    <row r="17" spans="1:256" ht="15" x14ac:dyDescent="0.2">
      <c r="A17" s="68">
        <v>12</v>
      </c>
      <c r="B17" s="57" t="s">
        <v>25</v>
      </c>
      <c r="C17" s="58">
        <v>6.03</v>
      </c>
      <c r="D17" s="58">
        <v>2.38</v>
      </c>
      <c r="E17" s="58">
        <v>27.8</v>
      </c>
      <c r="F17" s="58">
        <v>0</v>
      </c>
      <c r="G17" s="58">
        <v>0</v>
      </c>
      <c r="H17" s="59">
        <v>0</v>
      </c>
      <c r="I17" s="59">
        <v>0</v>
      </c>
      <c r="J17" s="58">
        <v>0</v>
      </c>
      <c r="K17" s="76"/>
      <c r="L17" s="1"/>
    </row>
    <row r="18" spans="1:256" ht="15" x14ac:dyDescent="0.2">
      <c r="A18" s="68">
        <v>13</v>
      </c>
      <c r="B18" s="57" t="s">
        <v>26</v>
      </c>
      <c r="C18" s="58">
        <v>2.1</v>
      </c>
      <c r="D18" s="58">
        <v>0</v>
      </c>
      <c r="E18" s="58">
        <v>0</v>
      </c>
      <c r="F18" s="58">
        <v>0</v>
      </c>
      <c r="G18" s="58">
        <v>1.74</v>
      </c>
      <c r="H18" s="59">
        <v>0</v>
      </c>
      <c r="I18" s="59">
        <v>0</v>
      </c>
      <c r="J18" s="58">
        <v>0</v>
      </c>
      <c r="K18" s="76"/>
      <c r="L18" s="1"/>
    </row>
    <row r="19" spans="1:256" ht="15" x14ac:dyDescent="0.2">
      <c r="A19" s="68">
        <v>14</v>
      </c>
      <c r="B19" s="57" t="s">
        <v>27</v>
      </c>
      <c r="C19" s="58">
        <v>0</v>
      </c>
      <c r="D19" s="58">
        <v>0</v>
      </c>
      <c r="E19" s="58">
        <v>116.32</v>
      </c>
      <c r="F19" s="58">
        <v>9.69</v>
      </c>
      <c r="G19" s="58">
        <v>173.84</v>
      </c>
      <c r="H19" s="59">
        <v>22.34</v>
      </c>
      <c r="I19" s="59">
        <v>0</v>
      </c>
      <c r="J19" s="58">
        <v>0</v>
      </c>
      <c r="K19" s="76"/>
      <c r="L19" s="1"/>
    </row>
    <row r="20" spans="1:256" ht="15" x14ac:dyDescent="0.2">
      <c r="A20" s="68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0</v>
      </c>
      <c r="J20" s="58">
        <v>0</v>
      </c>
      <c r="K20" s="76"/>
      <c r="L20" s="1"/>
    </row>
    <row r="21" spans="1:256" ht="15" x14ac:dyDescent="0.2">
      <c r="A21" s="68">
        <v>16</v>
      </c>
      <c r="B21" s="57" t="s">
        <v>29</v>
      </c>
      <c r="C21" s="58">
        <v>36.909999999999997</v>
      </c>
      <c r="D21" s="58">
        <v>18.82</v>
      </c>
      <c r="E21" s="58">
        <v>101.98</v>
      </c>
      <c r="F21" s="58">
        <v>0</v>
      </c>
      <c r="G21" s="58">
        <v>92.12</v>
      </c>
      <c r="H21" s="59">
        <v>325.97000000000003</v>
      </c>
      <c r="I21" s="59">
        <v>103.06</v>
      </c>
      <c r="J21" s="58">
        <v>121.86</v>
      </c>
      <c r="K21" s="76"/>
      <c r="L21" s="1"/>
    </row>
    <row r="22" spans="1:256" ht="15" x14ac:dyDescent="0.2">
      <c r="A22" s="68">
        <v>17</v>
      </c>
      <c r="B22" s="57" t="s">
        <v>30</v>
      </c>
      <c r="C22" s="58">
        <v>0.64</v>
      </c>
      <c r="D22" s="58">
        <v>0</v>
      </c>
      <c r="E22" s="58">
        <v>1.69</v>
      </c>
      <c r="F22" s="58">
        <v>0</v>
      </c>
      <c r="G22" s="58">
        <v>0</v>
      </c>
      <c r="H22" s="59">
        <v>0</v>
      </c>
      <c r="I22" s="59">
        <v>0</v>
      </c>
      <c r="J22" s="58">
        <v>0</v>
      </c>
      <c r="K22" s="76"/>
      <c r="L22" s="1"/>
    </row>
    <row r="23" spans="1:256" ht="15" x14ac:dyDescent="0.2">
      <c r="A23" s="68">
        <v>18</v>
      </c>
      <c r="B23" s="57" t="s">
        <v>31</v>
      </c>
      <c r="C23" s="58">
        <v>21.34</v>
      </c>
      <c r="D23" s="58">
        <v>0</v>
      </c>
      <c r="E23" s="58">
        <v>46.21</v>
      </c>
      <c r="F23" s="58">
        <v>0</v>
      </c>
      <c r="G23" s="58">
        <v>27.84</v>
      </c>
      <c r="H23" s="59">
        <v>0</v>
      </c>
      <c r="I23" s="59">
        <v>29.7</v>
      </c>
      <c r="J23" s="58">
        <v>0</v>
      </c>
      <c r="K23" s="76"/>
      <c r="L23" s="1"/>
    </row>
    <row r="24" spans="1:256" ht="15" x14ac:dyDescent="0.2">
      <c r="A24" s="68">
        <v>19</v>
      </c>
      <c r="B24" s="57" t="s">
        <v>32</v>
      </c>
      <c r="C24" s="58">
        <v>0</v>
      </c>
      <c r="D24" s="58">
        <v>0</v>
      </c>
      <c r="E24" s="58">
        <v>26.64</v>
      </c>
      <c r="F24" s="58">
        <v>0</v>
      </c>
      <c r="G24" s="58">
        <v>42.07</v>
      </c>
      <c r="H24" s="59">
        <v>0</v>
      </c>
      <c r="I24" s="59">
        <v>43.47</v>
      </c>
      <c r="J24" s="58">
        <v>0</v>
      </c>
      <c r="K24" s="76"/>
      <c r="L24" s="1"/>
    </row>
    <row r="25" spans="1:256" ht="15" x14ac:dyDescent="0.2">
      <c r="A25" s="68">
        <v>20</v>
      </c>
      <c r="B25" s="57" t="s">
        <v>33</v>
      </c>
      <c r="C25" s="58">
        <v>6.33</v>
      </c>
      <c r="D25" s="58">
        <v>0</v>
      </c>
      <c r="E25" s="58">
        <v>2.42</v>
      </c>
      <c r="F25" s="58">
        <v>0</v>
      </c>
      <c r="G25" s="58">
        <v>0</v>
      </c>
      <c r="H25" s="59">
        <v>0</v>
      </c>
      <c r="I25" s="59">
        <v>0</v>
      </c>
      <c r="J25" s="58">
        <v>0</v>
      </c>
      <c r="K25" s="76"/>
      <c r="L25" s="1"/>
    </row>
    <row r="26" spans="1:256" ht="15" x14ac:dyDescent="0.2">
      <c r="A26" s="68">
        <v>21</v>
      </c>
      <c r="B26" s="57" t="s">
        <v>34</v>
      </c>
      <c r="C26" s="58">
        <v>7.25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58">
        <v>0</v>
      </c>
      <c r="K26" s="76"/>
      <c r="L26" s="1"/>
    </row>
    <row r="27" spans="1:256" s="7" customFormat="1" ht="13.5" x14ac:dyDescent="0.2">
      <c r="A27" s="17"/>
      <c r="B27" s="5" t="s">
        <v>35</v>
      </c>
      <c r="C27" s="6">
        <f>SUM(C6:C26)</f>
        <v>263.68999999999994</v>
      </c>
      <c r="D27" s="6"/>
      <c r="E27" s="6">
        <f>SUM(E6:E26)</f>
        <v>553.64</v>
      </c>
      <c r="F27" s="6"/>
      <c r="G27" s="6">
        <f>SUM(G6:G26)</f>
        <v>696.23000000000013</v>
      </c>
      <c r="H27" s="6"/>
      <c r="I27" s="6">
        <f>SUM(I6:I26)</f>
        <v>365.99</v>
      </c>
      <c r="J27" s="6"/>
      <c r="K27" s="76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" x14ac:dyDescent="0.2">
      <c r="A28" s="68">
        <v>22</v>
      </c>
      <c r="B28" s="57" t="s">
        <v>36</v>
      </c>
      <c r="C28" s="58">
        <v>3.75</v>
      </c>
      <c r="D28" s="58">
        <v>0</v>
      </c>
      <c r="E28" s="58">
        <v>33.28</v>
      </c>
      <c r="F28" s="58">
        <v>0</v>
      </c>
      <c r="G28" s="58">
        <v>31.23</v>
      </c>
      <c r="H28" s="59">
        <v>179.9</v>
      </c>
      <c r="I28" s="59">
        <v>0</v>
      </c>
      <c r="J28" s="58">
        <v>0</v>
      </c>
      <c r="K28" s="76"/>
      <c r="L28" s="1"/>
    </row>
    <row r="29" spans="1:256" ht="15" x14ac:dyDescent="0.2">
      <c r="A29" s="68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6.35</v>
      </c>
      <c r="H29" s="59">
        <v>0</v>
      </c>
      <c r="I29" s="59">
        <v>0</v>
      </c>
      <c r="J29" s="58">
        <v>0</v>
      </c>
      <c r="K29" s="76"/>
      <c r="L29" s="1"/>
    </row>
    <row r="30" spans="1:256" ht="15" x14ac:dyDescent="0.2">
      <c r="A30" s="68">
        <v>24</v>
      </c>
      <c r="B30" s="57" t="s">
        <v>38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58">
        <v>0</v>
      </c>
      <c r="K30" s="76"/>
      <c r="L30" s="1"/>
    </row>
    <row r="31" spans="1:256" ht="15" x14ac:dyDescent="0.2">
      <c r="A31" s="68">
        <v>25</v>
      </c>
      <c r="B31" s="57" t="s">
        <v>39</v>
      </c>
      <c r="C31" s="58">
        <v>0</v>
      </c>
      <c r="D31" s="58">
        <v>0</v>
      </c>
      <c r="E31" s="58">
        <v>18.18</v>
      </c>
      <c r="F31" s="58">
        <v>0</v>
      </c>
      <c r="G31" s="58">
        <v>21.16</v>
      </c>
      <c r="H31" s="59">
        <v>970.64</v>
      </c>
      <c r="I31" s="59">
        <v>0</v>
      </c>
      <c r="J31" s="58">
        <v>0</v>
      </c>
      <c r="K31" s="76"/>
      <c r="L31" s="1"/>
    </row>
    <row r="32" spans="1:256" ht="15" x14ac:dyDescent="0.2">
      <c r="A32" s="68">
        <v>26</v>
      </c>
      <c r="B32" s="57" t="s">
        <v>40</v>
      </c>
      <c r="C32" s="58">
        <v>0.14000000000000001</v>
      </c>
      <c r="D32" s="58">
        <v>0</v>
      </c>
      <c r="E32" s="58">
        <v>0.14000000000000001</v>
      </c>
      <c r="F32" s="58">
        <v>0</v>
      </c>
      <c r="G32" s="58">
        <v>0</v>
      </c>
      <c r="H32" s="59">
        <v>0</v>
      </c>
      <c r="I32" s="59">
        <v>0</v>
      </c>
      <c r="J32" s="58">
        <v>0</v>
      </c>
      <c r="K32" s="76"/>
      <c r="L32" s="1"/>
    </row>
    <row r="33" spans="1:212" ht="15" x14ac:dyDescent="0.2">
      <c r="A33" s="68">
        <v>27</v>
      </c>
      <c r="B33" s="57" t="s">
        <v>41</v>
      </c>
      <c r="C33" s="58">
        <v>6.95</v>
      </c>
      <c r="D33" s="58">
        <v>0</v>
      </c>
      <c r="E33" s="58">
        <v>85.04</v>
      </c>
      <c r="F33" s="58">
        <v>73.459999999999994</v>
      </c>
      <c r="G33" s="58">
        <v>82.27</v>
      </c>
      <c r="H33" s="59">
        <v>91.28</v>
      </c>
      <c r="I33" s="59">
        <v>0</v>
      </c>
      <c r="J33" s="58">
        <v>0</v>
      </c>
      <c r="K33" s="76"/>
      <c r="L33" s="1"/>
    </row>
    <row r="34" spans="1:212" ht="15" x14ac:dyDescent="0.2">
      <c r="A34" s="68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0</v>
      </c>
      <c r="J34" s="58">
        <v>0</v>
      </c>
      <c r="K34" s="76"/>
      <c r="L34" s="1"/>
    </row>
    <row r="35" spans="1:212" ht="15" x14ac:dyDescent="0.2">
      <c r="A35" s="68">
        <v>29</v>
      </c>
      <c r="B35" s="57" t="s">
        <v>43</v>
      </c>
      <c r="C35" s="58">
        <v>37.159999999999997</v>
      </c>
      <c r="D35" s="58">
        <v>0</v>
      </c>
      <c r="E35" s="58">
        <v>21.52</v>
      </c>
      <c r="F35" s="58">
        <v>0</v>
      </c>
      <c r="G35" s="58">
        <v>23.72</v>
      </c>
      <c r="H35" s="59">
        <v>26.98</v>
      </c>
      <c r="I35" s="59">
        <v>23.72</v>
      </c>
      <c r="J35" s="58">
        <v>0</v>
      </c>
      <c r="K35" s="76"/>
      <c r="L35" s="1"/>
    </row>
    <row r="36" spans="1:212" ht="15" x14ac:dyDescent="0.2">
      <c r="A36" s="68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58">
        <v>0</v>
      </c>
      <c r="K36" s="76"/>
      <c r="L36" s="1"/>
    </row>
    <row r="37" spans="1:212" ht="15" x14ac:dyDescent="0.2">
      <c r="A37" s="68">
        <v>31</v>
      </c>
      <c r="B37" s="57" t="s">
        <v>45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58">
        <v>0</v>
      </c>
      <c r="K37" s="76"/>
      <c r="L37" s="1"/>
    </row>
    <row r="38" spans="1:212" ht="15" x14ac:dyDescent="0.2">
      <c r="A38" s="68">
        <v>32</v>
      </c>
      <c r="B38" s="57" t="s">
        <v>46</v>
      </c>
      <c r="C38" s="58">
        <v>2.75</v>
      </c>
      <c r="D38" s="58">
        <v>0</v>
      </c>
      <c r="E38" s="58">
        <v>0</v>
      </c>
      <c r="F38" s="58">
        <v>0</v>
      </c>
      <c r="G38" s="58">
        <v>0</v>
      </c>
      <c r="H38" s="59">
        <v>0</v>
      </c>
      <c r="I38" s="59">
        <v>0</v>
      </c>
      <c r="J38" s="58">
        <v>0</v>
      </c>
      <c r="K38" s="76"/>
      <c r="L38" s="1"/>
    </row>
    <row r="39" spans="1:212" ht="15" x14ac:dyDescent="0.2">
      <c r="A39" s="68">
        <v>33</v>
      </c>
      <c r="B39" s="57" t="s">
        <v>47</v>
      </c>
      <c r="C39" s="58">
        <v>0</v>
      </c>
      <c r="D39" s="58">
        <v>0</v>
      </c>
      <c r="E39" s="58">
        <v>30.38</v>
      </c>
      <c r="F39" s="58">
        <v>0</v>
      </c>
      <c r="G39" s="58">
        <v>20.56</v>
      </c>
      <c r="H39" s="59">
        <v>288.76</v>
      </c>
      <c r="I39" s="59">
        <v>0</v>
      </c>
      <c r="J39" s="58">
        <v>0</v>
      </c>
      <c r="K39" s="76"/>
      <c r="L39" s="1"/>
    </row>
    <row r="40" spans="1:212" ht="15" x14ac:dyDescent="0.2">
      <c r="A40" s="68">
        <v>34</v>
      </c>
      <c r="B40" s="57" t="s">
        <v>48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  <c r="I40" s="59">
        <v>0</v>
      </c>
      <c r="J40" s="58">
        <v>0</v>
      </c>
      <c r="K40" s="76"/>
      <c r="L40" s="1"/>
    </row>
    <row r="41" spans="1:212" ht="15" x14ac:dyDescent="0.2">
      <c r="A41" s="68">
        <v>35</v>
      </c>
      <c r="B41" s="57" t="s">
        <v>49</v>
      </c>
      <c r="C41" s="58">
        <v>0</v>
      </c>
      <c r="D41" s="58">
        <v>0</v>
      </c>
      <c r="E41" s="58">
        <v>3.09</v>
      </c>
      <c r="F41" s="58">
        <v>0</v>
      </c>
      <c r="G41" s="58">
        <v>0</v>
      </c>
      <c r="H41" s="59">
        <v>0</v>
      </c>
      <c r="I41" s="59">
        <v>0</v>
      </c>
      <c r="J41" s="58">
        <v>0</v>
      </c>
      <c r="K41" s="76"/>
      <c r="L41" s="1"/>
    </row>
    <row r="42" spans="1:212" ht="15" x14ac:dyDescent="0.2">
      <c r="A42" s="68">
        <v>36</v>
      </c>
      <c r="B42" s="57" t="s">
        <v>50</v>
      </c>
      <c r="C42" s="58">
        <v>0.05</v>
      </c>
      <c r="D42" s="58">
        <v>0.7</v>
      </c>
      <c r="E42" s="58">
        <v>0.05</v>
      </c>
      <c r="F42" s="58">
        <v>0</v>
      </c>
      <c r="G42" s="58">
        <v>0</v>
      </c>
      <c r="H42" s="59">
        <v>0</v>
      </c>
      <c r="I42" s="59">
        <v>0</v>
      </c>
      <c r="J42" s="58">
        <v>0</v>
      </c>
      <c r="K42" s="76"/>
      <c r="L42" s="1"/>
    </row>
    <row r="43" spans="1:212" ht="15" x14ac:dyDescent="0.2">
      <c r="A43" s="68">
        <v>37</v>
      </c>
      <c r="B43" s="57" t="s">
        <v>51</v>
      </c>
      <c r="C43" s="58">
        <v>0.13200000000000001</v>
      </c>
      <c r="D43" s="58">
        <v>22</v>
      </c>
      <c r="E43" s="58">
        <v>0.3</v>
      </c>
      <c r="F43" s="58">
        <v>24</v>
      </c>
      <c r="G43" s="58">
        <v>3.45</v>
      </c>
      <c r="H43" s="59">
        <v>0</v>
      </c>
      <c r="I43" s="59">
        <v>6.82</v>
      </c>
      <c r="J43" s="58">
        <v>934.25</v>
      </c>
      <c r="K43" s="76"/>
      <c r="L43" s="1"/>
    </row>
    <row r="44" spans="1:212" ht="15" x14ac:dyDescent="0.2">
      <c r="A44" s="68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58">
        <v>0</v>
      </c>
      <c r="K44" s="76"/>
      <c r="L44" s="1"/>
    </row>
    <row r="45" spans="1:212" ht="15" x14ac:dyDescent="0.2">
      <c r="A45" s="68">
        <v>39</v>
      </c>
      <c r="B45" s="57" t="s">
        <v>53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9">
        <v>0</v>
      </c>
      <c r="I45" s="59">
        <v>0</v>
      </c>
      <c r="J45" s="58">
        <v>0</v>
      </c>
      <c r="K45" s="76"/>
      <c r="L45" s="1"/>
    </row>
    <row r="46" spans="1:212" ht="15" x14ac:dyDescent="0.2">
      <c r="A46" s="68">
        <v>40</v>
      </c>
      <c r="B46" s="57" t="s">
        <v>54</v>
      </c>
      <c r="C46" s="58">
        <v>0</v>
      </c>
      <c r="D46" s="58">
        <v>0</v>
      </c>
      <c r="E46" s="58">
        <v>2</v>
      </c>
      <c r="F46" s="58">
        <v>0</v>
      </c>
      <c r="G46" s="58">
        <v>2</v>
      </c>
      <c r="H46" s="59">
        <v>0</v>
      </c>
      <c r="I46" s="59">
        <v>0</v>
      </c>
      <c r="J46" s="58">
        <v>0</v>
      </c>
      <c r="K46" s="76"/>
      <c r="L46" s="1"/>
    </row>
    <row r="47" spans="1:212" s="8" customFormat="1" ht="13.5" x14ac:dyDescent="0.2">
      <c r="A47" s="16"/>
      <c r="B47" s="5" t="s">
        <v>55</v>
      </c>
      <c r="C47" s="6">
        <f>SUM(C28:C46)</f>
        <v>50.931999999999995</v>
      </c>
      <c r="D47" s="6"/>
      <c r="E47" s="6">
        <f>SUM(E28:E46)</f>
        <v>193.98000000000005</v>
      </c>
      <c r="F47" s="6"/>
      <c r="G47" s="6">
        <f>SUM(G28:G46)</f>
        <v>190.73999999999998</v>
      </c>
      <c r="H47" s="6"/>
      <c r="I47" s="6">
        <f>SUM(I28:I46)</f>
        <v>30.54</v>
      </c>
      <c r="J47" s="6"/>
      <c r="K47" s="7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</row>
    <row r="48" spans="1:212" ht="15" x14ac:dyDescent="0.25">
      <c r="A48" s="69">
        <v>41</v>
      </c>
      <c r="B48" s="57" t="s">
        <v>56</v>
      </c>
      <c r="C48" s="58">
        <v>28.59</v>
      </c>
      <c r="D48" s="58">
        <v>0</v>
      </c>
      <c r="E48" s="58">
        <v>89.82</v>
      </c>
      <c r="F48" s="58">
        <v>0</v>
      </c>
      <c r="G48" s="58">
        <v>181.17</v>
      </c>
      <c r="H48" s="59">
        <v>0</v>
      </c>
      <c r="I48" s="59">
        <v>119.84</v>
      </c>
      <c r="J48" s="58">
        <v>0</v>
      </c>
      <c r="K48" s="76"/>
      <c r="L48" s="1"/>
    </row>
    <row r="49" spans="1:206" ht="15" x14ac:dyDescent="0.25">
      <c r="A49" s="69">
        <v>42</v>
      </c>
      <c r="B49" s="57" t="s">
        <v>57</v>
      </c>
      <c r="C49" s="58">
        <v>0</v>
      </c>
      <c r="D49" s="58">
        <v>0</v>
      </c>
      <c r="E49" s="58">
        <v>0.02</v>
      </c>
      <c r="F49" s="58">
        <v>0</v>
      </c>
      <c r="G49" s="58">
        <v>0</v>
      </c>
      <c r="H49" s="59">
        <v>0</v>
      </c>
      <c r="I49" s="59">
        <v>0.02</v>
      </c>
      <c r="J49" s="58">
        <v>0.61</v>
      </c>
      <c r="K49" s="76"/>
      <c r="L49" s="1"/>
    </row>
    <row r="50" spans="1:206" ht="15" x14ac:dyDescent="0.25">
      <c r="A50" s="69">
        <v>43</v>
      </c>
      <c r="B50" s="57" t="s">
        <v>58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  <c r="H50" s="59">
        <v>0</v>
      </c>
      <c r="I50" s="59">
        <v>0</v>
      </c>
      <c r="J50" s="58">
        <v>0</v>
      </c>
      <c r="K50" s="76"/>
      <c r="L50" s="1"/>
    </row>
    <row r="51" spans="1:206" ht="15" x14ac:dyDescent="0.25">
      <c r="A51" s="69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  <c r="H51" s="59">
        <v>0</v>
      </c>
      <c r="I51" s="59">
        <v>0</v>
      </c>
      <c r="J51" s="58">
        <v>0</v>
      </c>
      <c r="K51" s="76"/>
      <c r="L51" s="1"/>
    </row>
    <row r="52" spans="1:206" ht="15" x14ac:dyDescent="0.25">
      <c r="A52" s="69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9">
        <v>0</v>
      </c>
      <c r="I52" s="59">
        <v>0</v>
      </c>
      <c r="J52" s="58">
        <v>0</v>
      </c>
      <c r="K52" s="76"/>
      <c r="L52" s="1"/>
    </row>
    <row r="53" spans="1:206" ht="15" x14ac:dyDescent="0.25">
      <c r="A53" s="69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9">
        <v>0</v>
      </c>
      <c r="I53" s="59">
        <v>0</v>
      </c>
      <c r="J53" s="58">
        <v>0</v>
      </c>
      <c r="K53" s="76"/>
      <c r="L53" s="1"/>
    </row>
    <row r="54" spans="1:206" ht="15" x14ac:dyDescent="0.25">
      <c r="A54" s="69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9">
        <v>0</v>
      </c>
      <c r="I54" s="59">
        <v>0</v>
      </c>
      <c r="J54" s="58">
        <v>0</v>
      </c>
      <c r="K54" s="76"/>
      <c r="L54" s="1"/>
    </row>
    <row r="55" spans="1:206" s="8" customFormat="1" ht="13.5" x14ac:dyDescent="0.2">
      <c r="A55" s="16"/>
      <c r="B55" s="9" t="s">
        <v>63</v>
      </c>
      <c r="C55" s="6">
        <f>SUM(C48:C54)</f>
        <v>28.59</v>
      </c>
      <c r="D55" s="6"/>
      <c r="E55" s="6">
        <f>SUM(E48:E54)</f>
        <v>89.839999999999989</v>
      </c>
      <c r="F55" s="6"/>
      <c r="G55" s="6">
        <f>SUM(G48:G54)</f>
        <v>181.17</v>
      </c>
      <c r="H55" s="6"/>
      <c r="I55" s="6">
        <f>SUM(I48:I54)</f>
        <v>119.86</v>
      </c>
      <c r="J55" s="6"/>
      <c r="K55" s="7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</row>
    <row r="56" spans="1:206" ht="15" x14ac:dyDescent="0.25">
      <c r="A56" s="69">
        <v>48</v>
      </c>
      <c r="B56" s="57" t="s">
        <v>64</v>
      </c>
      <c r="C56" s="58">
        <v>16.62</v>
      </c>
      <c r="D56" s="58">
        <v>4.0999999999999996</v>
      </c>
      <c r="E56" s="58">
        <v>101.71</v>
      </c>
      <c r="F56" s="58">
        <v>0</v>
      </c>
      <c r="G56" s="58">
        <v>32.15</v>
      </c>
      <c r="H56" s="59">
        <v>0</v>
      </c>
      <c r="I56" s="59">
        <v>32.479999999999997</v>
      </c>
      <c r="J56" s="58">
        <v>0</v>
      </c>
      <c r="K56" s="76"/>
      <c r="L56" s="1"/>
    </row>
    <row r="57" spans="1:206" s="8" customFormat="1" ht="13.5" x14ac:dyDescent="0.2">
      <c r="A57" s="17"/>
      <c r="B57" s="5" t="s">
        <v>65</v>
      </c>
      <c r="C57" s="6">
        <f>SUM(C56:C56)</f>
        <v>16.62</v>
      </c>
      <c r="D57" s="6"/>
      <c r="E57" s="6">
        <f>SUM(E56:E56)</f>
        <v>101.71</v>
      </c>
      <c r="F57" s="6"/>
      <c r="G57" s="6">
        <f>SUM(G56:G56)</f>
        <v>32.15</v>
      </c>
      <c r="H57" s="6">
        <f>SUM(H56:H56)</f>
        <v>0</v>
      </c>
      <c r="I57" s="6">
        <f>SUM(I56:I56)</f>
        <v>32.479999999999997</v>
      </c>
      <c r="J57" s="6"/>
      <c r="K57" s="7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</row>
    <row r="58" spans="1:206" s="8" customFormat="1" ht="13.5" x14ac:dyDescent="0.2">
      <c r="A58" s="72">
        <v>49</v>
      </c>
      <c r="B58" s="57" t="s">
        <v>66</v>
      </c>
      <c r="C58" s="58">
        <v>0</v>
      </c>
      <c r="D58" s="58">
        <v>0</v>
      </c>
      <c r="E58" s="58">
        <v>0</v>
      </c>
      <c r="F58" s="58">
        <v>0</v>
      </c>
      <c r="G58" s="58">
        <v>4.5199999999999996</v>
      </c>
      <c r="H58" s="58">
        <v>239.15</v>
      </c>
      <c r="I58" s="58">
        <v>0</v>
      </c>
      <c r="J58" s="58">
        <v>0</v>
      </c>
      <c r="K58" s="7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</row>
    <row r="59" spans="1:206" s="8" customFormat="1" ht="13.5" x14ac:dyDescent="0.2">
      <c r="A59" s="72">
        <v>50</v>
      </c>
      <c r="B59" s="57" t="s">
        <v>67</v>
      </c>
      <c r="C59" s="58">
        <v>0</v>
      </c>
      <c r="D59" s="58">
        <v>0</v>
      </c>
      <c r="E59" s="58">
        <v>0.43</v>
      </c>
      <c r="F59" s="58">
        <v>0</v>
      </c>
      <c r="G59" s="58">
        <v>0</v>
      </c>
      <c r="H59" s="58">
        <v>0</v>
      </c>
      <c r="I59" s="58">
        <v>0.11</v>
      </c>
      <c r="J59" s="58">
        <v>0</v>
      </c>
      <c r="K59" s="7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</row>
    <row r="60" spans="1:206" s="8" customFormat="1" ht="13.5" x14ac:dyDescent="0.2">
      <c r="A60" s="72">
        <v>51</v>
      </c>
      <c r="B60" s="57" t="s">
        <v>68</v>
      </c>
      <c r="C60" s="58">
        <v>0</v>
      </c>
      <c r="D60" s="58">
        <v>0</v>
      </c>
      <c r="E60" s="58">
        <v>3.54</v>
      </c>
      <c r="F60" s="58">
        <v>0</v>
      </c>
      <c r="G60" s="58">
        <v>10.88</v>
      </c>
      <c r="H60" s="58">
        <v>0</v>
      </c>
      <c r="I60" s="58">
        <v>0</v>
      </c>
      <c r="J60" s="58">
        <v>0</v>
      </c>
      <c r="K60" s="7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</row>
    <row r="61" spans="1:206" s="8" customFormat="1" ht="13.5" x14ac:dyDescent="0.2">
      <c r="A61" s="72">
        <v>52</v>
      </c>
      <c r="B61" s="57" t="s">
        <v>69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7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</row>
    <row r="62" spans="1:206" s="8" customFormat="1" ht="13.5" x14ac:dyDescent="0.2">
      <c r="A62" s="72">
        <v>53</v>
      </c>
      <c r="B62" s="57" t="s">
        <v>70</v>
      </c>
      <c r="C62" s="58">
        <v>0</v>
      </c>
      <c r="D62" s="58">
        <v>0</v>
      </c>
      <c r="E62" s="58">
        <v>1.69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7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</row>
    <row r="63" spans="1:206" s="8" customFormat="1" ht="13.5" x14ac:dyDescent="0.2">
      <c r="A63" s="72">
        <v>54</v>
      </c>
      <c r="B63" s="57" t="s">
        <v>71</v>
      </c>
      <c r="C63" s="58">
        <v>0</v>
      </c>
      <c r="D63" s="58">
        <v>0</v>
      </c>
      <c r="E63" s="58">
        <v>0.09</v>
      </c>
      <c r="F63" s="58">
        <v>0.01</v>
      </c>
      <c r="G63" s="58">
        <v>0.82</v>
      </c>
      <c r="H63" s="58">
        <v>1025</v>
      </c>
      <c r="I63" s="58">
        <v>1.49</v>
      </c>
      <c r="J63" s="58">
        <v>0</v>
      </c>
      <c r="K63" s="7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</row>
    <row r="64" spans="1:206" s="8" customFormat="1" ht="13.5" x14ac:dyDescent="0.2">
      <c r="A64" s="72">
        <v>55</v>
      </c>
      <c r="B64" s="57" t="s">
        <v>72</v>
      </c>
      <c r="C64" s="58">
        <v>0</v>
      </c>
      <c r="D64" s="58">
        <v>0</v>
      </c>
      <c r="E64" s="58">
        <v>0.121361</v>
      </c>
      <c r="F64" s="58">
        <v>0</v>
      </c>
      <c r="G64" s="58">
        <v>0.24</v>
      </c>
      <c r="H64" s="58">
        <v>141.18</v>
      </c>
      <c r="I64" s="58">
        <v>0.18</v>
      </c>
      <c r="J64" s="58">
        <v>0</v>
      </c>
      <c r="K64" s="7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</row>
    <row r="65" spans="1:206" s="8" customFormat="1" ht="13.5" x14ac:dyDescent="0.2">
      <c r="A65" s="72">
        <v>56</v>
      </c>
      <c r="B65" s="57" t="s">
        <v>73</v>
      </c>
      <c r="C65" s="58">
        <v>0</v>
      </c>
      <c r="D65" s="58">
        <v>0</v>
      </c>
      <c r="E65" s="58">
        <v>0.31</v>
      </c>
      <c r="F65" s="58">
        <v>0</v>
      </c>
      <c r="G65" s="58">
        <v>0.59</v>
      </c>
      <c r="H65" s="58">
        <v>327.78</v>
      </c>
      <c r="I65" s="58">
        <v>1.1200000000000001</v>
      </c>
      <c r="J65" s="58">
        <v>800</v>
      </c>
      <c r="K65" s="7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</row>
    <row r="66" spans="1:206" s="8" customFormat="1" ht="13.5" x14ac:dyDescent="0.2">
      <c r="A66" s="17"/>
      <c r="B66" s="5" t="s">
        <v>74</v>
      </c>
      <c r="C66" s="6">
        <f>SUM(C58:C65)</f>
        <v>0</v>
      </c>
      <c r="D66" s="6"/>
      <c r="E66" s="6">
        <f>SUM(E58:E65)</f>
        <v>6.1813609999999999</v>
      </c>
      <c r="F66" s="6"/>
      <c r="G66" s="6">
        <f>SUM(G58:G65)</f>
        <v>17.049999999999997</v>
      </c>
      <c r="H66" s="6"/>
      <c r="I66" s="6">
        <f>SUM(I58:I65)</f>
        <v>2.9000000000000004</v>
      </c>
      <c r="J66" s="19"/>
      <c r="K66" s="7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</row>
    <row r="67" spans="1:206" s="8" customFormat="1" ht="13.5" x14ac:dyDescent="0.2">
      <c r="A67" s="17"/>
      <c r="B67" s="5" t="s">
        <v>75</v>
      </c>
      <c r="C67" s="23">
        <f>SUM(C57,C55,C47,C27,C66)</f>
        <v>359.83199999999994</v>
      </c>
      <c r="D67" s="23"/>
      <c r="E67" s="23">
        <f>SUM(E57,E55,E47,E27,E66)</f>
        <v>945.35136100000011</v>
      </c>
      <c r="F67" s="23"/>
      <c r="G67" s="23">
        <f>SUM(G57,G55,G47,G27,G66)</f>
        <v>1117.3399999999999</v>
      </c>
      <c r="H67" s="23"/>
      <c r="I67" s="23">
        <f>SUM(I57,I55,I47,I27,I66)</f>
        <v>551.77</v>
      </c>
      <c r="J67" s="24"/>
      <c r="K67" s="7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</row>
    <row r="68" spans="1:206" x14ac:dyDescent="0.2">
      <c r="A68" s="1"/>
      <c r="B68" s="10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 spans="1:206" x14ac:dyDescent="0.2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 spans="1:206" x14ac:dyDescent="0.2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 spans="1:206" x14ac:dyDescent="0.2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 spans="1:206" x14ac:dyDescent="0.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 spans="1:206" x14ac:dyDescent="0.2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 spans="1:206" x14ac:dyDescent="0.2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 spans="1:206" x14ac:dyDescent="0.2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 spans="1:206" x14ac:dyDescent="0.2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 spans="1:206" x14ac:dyDescent="0.2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 spans="1:206" x14ac:dyDescent="0.2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 spans="1:206" x14ac:dyDescent="0.2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 spans="1:206" x14ac:dyDescent="0.2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 spans="1:12" x14ac:dyDescent="0.2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 spans="1:12" x14ac:dyDescent="0.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 spans="1:12" x14ac:dyDescent="0.2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 spans="1:12" x14ac:dyDescent="0.2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 spans="1:12" x14ac:dyDescent="0.2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 spans="1:12" x14ac:dyDescent="0.2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 spans="1:12" x14ac:dyDescent="0.2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 spans="1:12" x14ac:dyDescent="0.2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 spans="1:12" x14ac:dyDescent="0.2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 spans="1:12" x14ac:dyDescent="0.2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 spans="1:12" x14ac:dyDescent="0.2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 spans="1:12" x14ac:dyDescent="0.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 spans="1:12" x14ac:dyDescent="0.2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 spans="1:12" x14ac:dyDescent="0.2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 spans="1:12" x14ac:dyDescent="0.2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 spans="1:12" x14ac:dyDescent="0.2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 spans="1:12" x14ac:dyDescent="0.2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 spans="1:12" x14ac:dyDescent="0.2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 spans="1:12" x14ac:dyDescent="0.2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 spans="1:12" x14ac:dyDescent="0.2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 spans="1:12" x14ac:dyDescent="0.2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 spans="1:12" x14ac:dyDescent="0.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 spans="1:12" x14ac:dyDescent="0.2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 spans="1:12" x14ac:dyDescent="0.2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 spans="1:12" x14ac:dyDescent="0.2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pans="1:12" x14ac:dyDescent="0.2">
      <c r="A106" s="1"/>
      <c r="B106" s="1"/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pans="1:12" x14ac:dyDescent="0.2">
      <c r="A107" s="1"/>
      <c r="B107" s="1"/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pans="1:12" x14ac:dyDescent="0.2">
      <c r="A108" s="1"/>
      <c r="B108" s="1"/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pans="1:12" x14ac:dyDescent="0.2">
      <c r="A109" s="1"/>
      <c r="B109" s="1"/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pans="1:12" x14ac:dyDescent="0.2">
      <c r="A110" s="1"/>
      <c r="B110" s="1"/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pans="1:12" x14ac:dyDescent="0.2">
      <c r="A111" s="1"/>
      <c r="B111" s="1"/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pans="1:12" x14ac:dyDescent="0.2">
      <c r="A112" s="1"/>
      <c r="B112" s="1"/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pans="1:12" x14ac:dyDescent="0.2">
      <c r="A113" s="1"/>
      <c r="B113" s="1"/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  <row r="114" spans="1:12" x14ac:dyDescent="0.2">
      <c r="A114" s="1"/>
      <c r="B114" s="1"/>
      <c r="C114" s="11"/>
      <c r="D114" s="11"/>
      <c r="E114" s="11"/>
      <c r="F114" s="11"/>
      <c r="G114" s="11"/>
      <c r="H114" s="12"/>
      <c r="I114" s="12"/>
      <c r="J114" s="11"/>
      <c r="K114" s="11"/>
      <c r="L114" s="11"/>
    </row>
    <row r="115" spans="1:12" x14ac:dyDescent="0.2">
      <c r="A115" s="1"/>
      <c r="B115" s="1"/>
      <c r="C115" s="11"/>
      <c r="D115" s="11"/>
      <c r="E115" s="11"/>
      <c r="F115" s="11"/>
      <c r="G115" s="11"/>
      <c r="H115" s="12"/>
      <c r="I115" s="12"/>
      <c r="J115" s="11"/>
      <c r="K115" s="11"/>
      <c r="L115" s="11"/>
    </row>
    <row r="116" spans="1:12" x14ac:dyDescent="0.2">
      <c r="A116" s="1"/>
      <c r="B116" s="1"/>
      <c r="C116" s="11"/>
      <c r="D116" s="11"/>
      <c r="E116" s="11"/>
      <c r="F116" s="11"/>
      <c r="G116" s="11"/>
      <c r="H116" s="12"/>
      <c r="I116" s="12"/>
      <c r="J116" s="11"/>
      <c r="K116" s="11"/>
      <c r="L116" s="11"/>
    </row>
    <row r="117" spans="1:12" x14ac:dyDescent="0.2">
      <c r="A117" s="1"/>
      <c r="B117" s="1"/>
      <c r="C117" s="11"/>
      <c r="D117" s="11"/>
      <c r="E117" s="11"/>
      <c r="F117" s="11"/>
      <c r="G117" s="11"/>
      <c r="H117" s="12"/>
      <c r="I117" s="12"/>
      <c r="J117" s="11"/>
      <c r="K117" s="11"/>
      <c r="L117" s="11"/>
    </row>
    <row r="118" spans="1:12" x14ac:dyDescent="0.2">
      <c r="A118" s="1"/>
      <c r="B118" s="1"/>
      <c r="C118" s="11"/>
      <c r="D118" s="11"/>
      <c r="E118" s="11"/>
      <c r="F118" s="11"/>
      <c r="G118" s="11"/>
      <c r="H118" s="12"/>
      <c r="I118" s="12"/>
      <c r="J118" s="11"/>
      <c r="K118" s="11"/>
      <c r="L118" s="11"/>
    </row>
    <row r="119" spans="1:12" x14ac:dyDescent="0.2">
      <c r="A119" s="1"/>
      <c r="B119" s="1"/>
      <c r="C119" s="11"/>
      <c r="D119" s="11"/>
      <c r="E119" s="11"/>
      <c r="F119" s="11"/>
      <c r="G119" s="11"/>
      <c r="H119" s="12"/>
      <c r="I119" s="12"/>
      <c r="J119" s="11"/>
      <c r="K119" s="11"/>
      <c r="L119" s="11"/>
    </row>
    <row r="120" spans="1:12" s="1" customFormat="1" x14ac:dyDescent="0.2">
      <c r="C120" s="11"/>
      <c r="D120" s="11"/>
      <c r="E120" s="11"/>
      <c r="F120" s="11"/>
      <c r="G120" s="11"/>
      <c r="H120" s="12"/>
      <c r="I120" s="12"/>
      <c r="J120" s="11"/>
      <c r="K120" s="11"/>
      <c r="L120" s="11"/>
    </row>
    <row r="121" spans="1:12" s="1" customFormat="1" x14ac:dyDescent="0.2">
      <c r="C121" s="11"/>
      <c r="D121" s="11"/>
      <c r="E121" s="11"/>
      <c r="F121" s="11"/>
      <c r="G121" s="11"/>
      <c r="H121" s="12"/>
      <c r="I121" s="12"/>
      <c r="J121" s="11"/>
      <c r="K121" s="11"/>
      <c r="L121" s="11"/>
    </row>
    <row r="122" spans="1:12" s="1" customFormat="1" x14ac:dyDescent="0.2">
      <c r="C122" s="11"/>
      <c r="D122" s="11"/>
      <c r="E122" s="11"/>
      <c r="F122" s="11"/>
      <c r="G122" s="11"/>
      <c r="H122" s="12"/>
      <c r="I122" s="12"/>
      <c r="J122" s="11"/>
      <c r="K122" s="11"/>
      <c r="L122" s="11"/>
    </row>
    <row r="123" spans="1:12" s="1" customFormat="1" x14ac:dyDescent="0.2">
      <c r="C123" s="11"/>
      <c r="D123" s="11"/>
      <c r="E123" s="11"/>
      <c r="F123" s="11"/>
      <c r="G123" s="11"/>
      <c r="H123" s="12"/>
      <c r="I123" s="12"/>
      <c r="J123" s="11"/>
      <c r="K123" s="11"/>
      <c r="L123" s="11"/>
    </row>
    <row r="124" spans="1:12" s="1" customFormat="1" x14ac:dyDescent="0.2">
      <c r="C124" s="11"/>
      <c r="D124" s="11"/>
      <c r="E124" s="11"/>
      <c r="F124" s="11"/>
      <c r="G124" s="11"/>
      <c r="H124" s="12"/>
      <c r="I124" s="12"/>
      <c r="J124" s="11"/>
      <c r="K124" s="11"/>
      <c r="L124" s="11"/>
    </row>
    <row r="125" spans="1:12" s="1" customFormat="1" x14ac:dyDescent="0.2">
      <c r="C125" s="11"/>
      <c r="D125" s="11"/>
      <c r="E125" s="11"/>
      <c r="F125" s="11"/>
      <c r="G125" s="11"/>
      <c r="H125" s="12"/>
      <c r="I125" s="12"/>
      <c r="J125" s="11"/>
      <c r="K125" s="11"/>
      <c r="L125" s="11"/>
    </row>
    <row r="126" spans="1:12" s="1" customFormat="1" x14ac:dyDescent="0.2">
      <c r="C126" s="11"/>
      <c r="D126" s="11"/>
      <c r="E126" s="11"/>
      <c r="F126" s="11"/>
      <c r="G126" s="11"/>
      <c r="H126" s="12"/>
      <c r="I126" s="12"/>
      <c r="J126" s="11"/>
      <c r="K126" s="11"/>
      <c r="L126" s="11"/>
    </row>
    <row r="127" spans="1:12" s="1" customFormat="1" x14ac:dyDescent="0.2">
      <c r="C127" s="11"/>
      <c r="D127" s="11"/>
      <c r="E127" s="11"/>
      <c r="F127" s="11"/>
      <c r="G127" s="11"/>
      <c r="H127" s="12"/>
      <c r="I127" s="12"/>
      <c r="J127" s="11"/>
      <c r="K127" s="11"/>
      <c r="L127" s="11"/>
    </row>
  </sheetData>
  <sheetProtection selectLockedCells="1" selectUnlockedCells="1"/>
  <mergeCells count="10">
    <mergeCell ref="K3:K67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2" zoomScale="90" zoomScaleNormal="100" zoomScaleSheetLayoutView="9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9.85546875" style="3" customWidth="1"/>
    <col min="3" max="4" width="10.7109375" style="13" customWidth="1"/>
    <col min="5" max="5" width="11.7109375" style="13" customWidth="1"/>
    <col min="6" max="6" width="12.140625" style="13" customWidth="1"/>
    <col min="7" max="7" width="10.7109375" style="13" customWidth="1"/>
    <col min="8" max="8" width="10.7109375" style="14" customWidth="1"/>
    <col min="9" max="9" width="11.85546875" style="14" customWidth="1"/>
    <col min="10" max="10" width="11.85546875" style="13" customWidth="1"/>
    <col min="11" max="11" width="5.28515625" style="13" customWidth="1"/>
    <col min="12" max="12" width="8.28515625" style="13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41" customFormat="1" ht="23.25" customHeight="1" x14ac:dyDescent="0.25">
      <c r="A1" s="40" t="s">
        <v>91</v>
      </c>
      <c r="B1" s="40"/>
      <c r="C1" s="77" t="s">
        <v>88</v>
      </c>
      <c r="D1" s="78"/>
      <c r="E1" s="78"/>
      <c r="F1" s="78"/>
      <c r="G1" s="78"/>
      <c r="H1" s="78"/>
      <c r="I1" s="78"/>
      <c r="J1" s="78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</row>
    <row r="2" spans="1:256" s="45" customFormat="1" ht="18.75" customHeight="1" x14ac:dyDescent="0.25">
      <c r="A2" s="94" t="str">
        <f>T11H!A2</f>
        <v xml:space="preserve"> DATA FOR THE YEAR ENDED 30TH JUNE 2021</v>
      </c>
      <c r="B2" s="94"/>
      <c r="C2" s="94"/>
      <c r="D2" s="94"/>
      <c r="E2" s="94"/>
      <c r="F2" s="94"/>
      <c r="G2" s="94"/>
      <c r="H2" s="94"/>
      <c r="I2" s="94"/>
      <c r="J2" s="94"/>
      <c r="K2" s="43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</row>
    <row r="3" spans="1:256" s="28" customFormat="1" ht="14.25" customHeight="1" x14ac:dyDescent="0.25">
      <c r="A3" s="95" t="s">
        <v>4</v>
      </c>
      <c r="B3" s="83" t="s">
        <v>5</v>
      </c>
      <c r="C3" s="97" t="s">
        <v>92</v>
      </c>
      <c r="D3" s="97"/>
      <c r="E3" s="97"/>
      <c r="F3" s="97"/>
      <c r="G3" s="97"/>
      <c r="H3" s="97"/>
      <c r="I3" s="97"/>
      <c r="J3" s="98"/>
      <c r="K3" s="76" t="s">
        <v>93</v>
      </c>
      <c r="L3" s="50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56" s="29" customFormat="1" ht="12.75" customHeight="1" x14ac:dyDescent="0.25">
      <c r="A4" s="96"/>
      <c r="B4" s="84"/>
      <c r="C4" s="87" t="str">
        <f>T11H!C4</f>
        <v>As on 31.03.2019</v>
      </c>
      <c r="D4" s="87"/>
      <c r="E4" s="87" t="str">
        <f>T11H!E4</f>
        <v>As on 31.03.2020</v>
      </c>
      <c r="F4" s="87"/>
      <c r="G4" s="87" t="str">
        <f>T11H!G4</f>
        <v>As on 31.03.2021</v>
      </c>
      <c r="H4" s="87"/>
      <c r="I4" s="87" t="s">
        <v>11</v>
      </c>
      <c r="J4" s="88"/>
      <c r="K4" s="76"/>
      <c r="L4" s="27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29" customFormat="1" ht="13.5" customHeight="1" x14ac:dyDescent="0.25">
      <c r="A5" s="51"/>
      <c r="B5" s="47"/>
      <c r="C5" s="48" t="s">
        <v>12</v>
      </c>
      <c r="D5" s="48" t="s">
        <v>13</v>
      </c>
      <c r="E5" s="48" t="s">
        <v>12</v>
      </c>
      <c r="F5" s="48" t="s">
        <v>13</v>
      </c>
      <c r="G5" s="48" t="s">
        <v>12</v>
      </c>
      <c r="H5" s="48" t="s">
        <v>13</v>
      </c>
      <c r="I5" s="48" t="s">
        <v>12</v>
      </c>
      <c r="J5" s="49" t="s">
        <v>13</v>
      </c>
      <c r="K5" s="76"/>
      <c r="L5" s="27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12" customHeight="1" x14ac:dyDescent="0.2">
      <c r="A6" s="56">
        <v>1</v>
      </c>
      <c r="B6" s="57" t="s">
        <v>14</v>
      </c>
      <c r="C6" s="58">
        <v>0</v>
      </c>
      <c r="D6" s="58">
        <v>0</v>
      </c>
      <c r="E6" s="58">
        <v>66.790000000000006</v>
      </c>
      <c r="F6" s="58">
        <v>0</v>
      </c>
      <c r="G6" s="58">
        <v>0</v>
      </c>
      <c r="H6" s="59">
        <v>0</v>
      </c>
      <c r="I6" s="59">
        <v>0</v>
      </c>
      <c r="J6" s="60">
        <v>0</v>
      </c>
      <c r="K6" s="76"/>
      <c r="L6" s="1"/>
    </row>
    <row r="7" spans="1:256" ht="12" customHeight="1" x14ac:dyDescent="0.2">
      <c r="A7" s="56">
        <v>2</v>
      </c>
      <c r="B7" s="57" t="s">
        <v>15</v>
      </c>
      <c r="C7" s="58">
        <v>18.420000000000002</v>
      </c>
      <c r="D7" s="58">
        <v>0</v>
      </c>
      <c r="E7" s="58">
        <v>0</v>
      </c>
      <c r="F7" s="58">
        <v>0</v>
      </c>
      <c r="G7" s="58">
        <v>0</v>
      </c>
      <c r="H7" s="59">
        <v>0</v>
      </c>
      <c r="I7" s="59">
        <v>0</v>
      </c>
      <c r="J7" s="60">
        <v>0</v>
      </c>
      <c r="K7" s="76"/>
      <c r="L7" s="1"/>
    </row>
    <row r="8" spans="1:256" ht="15" x14ac:dyDescent="0.2">
      <c r="A8" s="56">
        <v>3</v>
      </c>
      <c r="B8" s="57" t="s">
        <v>16</v>
      </c>
      <c r="C8" s="58">
        <v>0</v>
      </c>
      <c r="D8" s="58">
        <v>0</v>
      </c>
      <c r="E8" s="58">
        <v>26.35</v>
      </c>
      <c r="F8" s="58">
        <v>0</v>
      </c>
      <c r="G8" s="58">
        <v>152.19</v>
      </c>
      <c r="H8" s="59">
        <v>401.56</v>
      </c>
      <c r="I8" s="59">
        <v>193.67</v>
      </c>
      <c r="J8" s="60">
        <v>0</v>
      </c>
      <c r="K8" s="76"/>
      <c r="L8" s="1"/>
    </row>
    <row r="9" spans="1:256" ht="15" x14ac:dyDescent="0.2">
      <c r="A9" s="56">
        <v>4</v>
      </c>
      <c r="B9" s="57" t="s">
        <v>17</v>
      </c>
      <c r="C9" s="58">
        <v>43.68</v>
      </c>
      <c r="D9" s="58">
        <v>0</v>
      </c>
      <c r="E9" s="58">
        <v>150</v>
      </c>
      <c r="F9" s="58">
        <v>0</v>
      </c>
      <c r="G9" s="58">
        <v>181.41</v>
      </c>
      <c r="H9" s="59">
        <v>61.42</v>
      </c>
      <c r="I9" s="59">
        <v>262.75</v>
      </c>
      <c r="J9" s="60">
        <v>0</v>
      </c>
      <c r="K9" s="76"/>
      <c r="L9" s="1"/>
    </row>
    <row r="10" spans="1:256" ht="15" x14ac:dyDescent="0.2">
      <c r="A10" s="56">
        <v>5</v>
      </c>
      <c r="B10" s="57" t="s">
        <v>18</v>
      </c>
      <c r="C10" s="58">
        <v>0</v>
      </c>
      <c r="D10" s="58">
        <v>0</v>
      </c>
      <c r="E10" s="58">
        <v>14.49</v>
      </c>
      <c r="F10" s="58">
        <v>37.49</v>
      </c>
      <c r="G10" s="58">
        <v>9.89</v>
      </c>
      <c r="H10" s="59">
        <v>599.39</v>
      </c>
      <c r="I10" s="59">
        <v>8.4600000000000009</v>
      </c>
      <c r="J10" s="60">
        <v>0</v>
      </c>
      <c r="K10" s="76"/>
      <c r="L10" s="1"/>
    </row>
    <row r="11" spans="1:256" ht="15" x14ac:dyDescent="0.2">
      <c r="A11" s="56">
        <v>6</v>
      </c>
      <c r="B11" s="57" t="s">
        <v>19</v>
      </c>
      <c r="C11" s="58">
        <v>134.22999999999999</v>
      </c>
      <c r="D11" s="58">
        <v>0</v>
      </c>
      <c r="E11" s="58">
        <v>69.790000000000006</v>
      </c>
      <c r="F11" s="58">
        <v>64.849999999999994</v>
      </c>
      <c r="G11" s="58">
        <v>12.28</v>
      </c>
      <c r="H11" s="59">
        <v>5.54</v>
      </c>
      <c r="I11" s="59">
        <v>132.93</v>
      </c>
      <c r="J11" s="60">
        <v>0</v>
      </c>
      <c r="K11" s="76"/>
      <c r="L11" s="1"/>
    </row>
    <row r="12" spans="1:256" ht="15" x14ac:dyDescent="0.2">
      <c r="A12" s="56">
        <v>7</v>
      </c>
      <c r="B12" s="57" t="s">
        <v>20</v>
      </c>
      <c r="C12" s="58">
        <v>173.94</v>
      </c>
      <c r="D12" s="58">
        <v>0</v>
      </c>
      <c r="E12" s="58">
        <v>243.55</v>
      </c>
      <c r="F12" s="58">
        <v>20.5</v>
      </c>
      <c r="G12" s="58">
        <v>239.04</v>
      </c>
      <c r="H12" s="59">
        <v>32.53</v>
      </c>
      <c r="I12" s="59">
        <v>245.97</v>
      </c>
      <c r="J12" s="60">
        <v>36.97</v>
      </c>
      <c r="K12" s="76"/>
      <c r="L12" s="1"/>
    </row>
    <row r="13" spans="1:256" ht="15" x14ac:dyDescent="0.2">
      <c r="A13" s="56">
        <v>8</v>
      </c>
      <c r="B13" s="57" t="s">
        <v>21</v>
      </c>
      <c r="C13" s="58">
        <v>17.47</v>
      </c>
      <c r="D13" s="58">
        <v>23.35</v>
      </c>
      <c r="E13" s="58">
        <v>0</v>
      </c>
      <c r="F13" s="58">
        <v>0</v>
      </c>
      <c r="G13" s="58">
        <v>0</v>
      </c>
      <c r="H13" s="59">
        <v>0</v>
      </c>
      <c r="I13" s="59">
        <v>0</v>
      </c>
      <c r="J13" s="60">
        <v>0</v>
      </c>
      <c r="K13" s="76"/>
      <c r="L13" s="1"/>
    </row>
    <row r="14" spans="1:256" ht="15" x14ac:dyDescent="0.2">
      <c r="A14" s="56">
        <v>9</v>
      </c>
      <c r="B14" s="57" t="s">
        <v>22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60">
        <v>0</v>
      </c>
      <c r="K14" s="76"/>
      <c r="L14" s="1"/>
    </row>
    <row r="15" spans="1:256" ht="15" x14ac:dyDescent="0.2">
      <c r="A15" s="56">
        <v>10</v>
      </c>
      <c r="B15" s="57" t="s">
        <v>23</v>
      </c>
      <c r="C15" s="58">
        <v>3.43</v>
      </c>
      <c r="D15" s="58">
        <v>0</v>
      </c>
      <c r="E15" s="58">
        <v>3.59</v>
      </c>
      <c r="F15" s="58">
        <v>0</v>
      </c>
      <c r="G15" s="58">
        <v>33.92</v>
      </c>
      <c r="H15" s="59">
        <v>20.13</v>
      </c>
      <c r="I15" s="59">
        <v>33.4</v>
      </c>
      <c r="J15" s="60">
        <v>0</v>
      </c>
      <c r="K15" s="76"/>
      <c r="L15" s="1"/>
    </row>
    <row r="16" spans="1:256" ht="15" x14ac:dyDescent="0.2">
      <c r="A16" s="56">
        <v>11</v>
      </c>
      <c r="B16" s="57" t="s">
        <v>24</v>
      </c>
      <c r="C16" s="58">
        <v>20.88</v>
      </c>
      <c r="D16" s="58">
        <v>18.149999999999999</v>
      </c>
      <c r="E16" s="58">
        <v>30.02</v>
      </c>
      <c r="F16" s="58">
        <v>0</v>
      </c>
      <c r="G16" s="58">
        <v>0</v>
      </c>
      <c r="H16" s="59">
        <v>0</v>
      </c>
      <c r="I16" s="59">
        <v>20.68</v>
      </c>
      <c r="J16" s="60">
        <v>0</v>
      </c>
      <c r="K16" s="76"/>
      <c r="L16" s="1"/>
    </row>
    <row r="17" spans="1:256" ht="15" x14ac:dyDescent="0.2">
      <c r="A17" s="56">
        <v>12</v>
      </c>
      <c r="B17" s="57" t="s">
        <v>25</v>
      </c>
      <c r="C17" s="58">
        <v>23.82</v>
      </c>
      <c r="D17" s="58">
        <v>9.39</v>
      </c>
      <c r="E17" s="58">
        <v>34.07</v>
      </c>
      <c r="F17" s="58">
        <v>0</v>
      </c>
      <c r="G17" s="58">
        <v>0</v>
      </c>
      <c r="H17" s="59">
        <v>0</v>
      </c>
      <c r="I17" s="59">
        <v>0</v>
      </c>
      <c r="J17" s="60">
        <v>0</v>
      </c>
      <c r="K17" s="76"/>
      <c r="L17" s="1"/>
    </row>
    <row r="18" spans="1:256" ht="15" x14ac:dyDescent="0.2">
      <c r="A18" s="56">
        <v>13</v>
      </c>
      <c r="B18" s="57" t="s">
        <v>26</v>
      </c>
      <c r="C18" s="58">
        <v>0</v>
      </c>
      <c r="D18" s="58">
        <v>0</v>
      </c>
      <c r="E18" s="58">
        <v>1.78</v>
      </c>
      <c r="F18" s="58">
        <v>0</v>
      </c>
      <c r="G18" s="58">
        <v>82.53</v>
      </c>
      <c r="H18" s="59">
        <v>0</v>
      </c>
      <c r="I18" s="59">
        <v>69.38</v>
      </c>
      <c r="J18" s="60">
        <v>11373.77</v>
      </c>
      <c r="K18" s="76"/>
      <c r="L18" s="1"/>
    </row>
    <row r="19" spans="1:256" ht="15" x14ac:dyDescent="0.2">
      <c r="A19" s="56">
        <v>14</v>
      </c>
      <c r="B19" s="57" t="s">
        <v>27</v>
      </c>
      <c r="C19" s="58">
        <v>258.99</v>
      </c>
      <c r="D19" s="58">
        <v>0</v>
      </c>
      <c r="E19" s="58">
        <v>364.84</v>
      </c>
      <c r="F19" s="58">
        <v>30.38</v>
      </c>
      <c r="G19" s="58">
        <v>453.23</v>
      </c>
      <c r="H19" s="59">
        <v>58.25</v>
      </c>
      <c r="I19" s="59">
        <v>568.73</v>
      </c>
      <c r="J19" s="60">
        <v>0</v>
      </c>
      <c r="K19" s="76"/>
      <c r="L19" s="1"/>
    </row>
    <row r="20" spans="1:256" ht="15" x14ac:dyDescent="0.2">
      <c r="A20" s="56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1.52</v>
      </c>
      <c r="J20" s="60">
        <v>0</v>
      </c>
      <c r="K20" s="76"/>
      <c r="L20" s="1"/>
    </row>
    <row r="21" spans="1:256" ht="15" x14ac:dyDescent="0.2">
      <c r="A21" s="56">
        <v>16</v>
      </c>
      <c r="B21" s="57" t="s">
        <v>29</v>
      </c>
      <c r="C21" s="58">
        <v>66.77</v>
      </c>
      <c r="D21" s="58">
        <v>34.049999999999997</v>
      </c>
      <c r="E21" s="58">
        <v>92.71</v>
      </c>
      <c r="F21" s="58">
        <v>0</v>
      </c>
      <c r="G21" s="58">
        <v>80.569999999999993</v>
      </c>
      <c r="H21" s="59">
        <v>285.10000000000002</v>
      </c>
      <c r="I21" s="59">
        <v>151.68</v>
      </c>
      <c r="J21" s="60">
        <v>179.35</v>
      </c>
      <c r="K21" s="76"/>
      <c r="L21" s="1"/>
    </row>
    <row r="22" spans="1:256" ht="15" x14ac:dyDescent="0.2">
      <c r="A22" s="56">
        <v>17</v>
      </c>
      <c r="B22" s="57" t="s">
        <v>30</v>
      </c>
      <c r="C22" s="58">
        <v>1.25</v>
      </c>
      <c r="D22" s="58">
        <v>0</v>
      </c>
      <c r="E22" s="58">
        <v>16.8</v>
      </c>
      <c r="F22" s="58">
        <v>0</v>
      </c>
      <c r="G22" s="58">
        <v>0</v>
      </c>
      <c r="H22" s="59">
        <v>0</v>
      </c>
      <c r="I22" s="59">
        <v>0</v>
      </c>
      <c r="J22" s="60">
        <v>0</v>
      </c>
      <c r="K22" s="76"/>
      <c r="L22" s="1"/>
    </row>
    <row r="23" spans="1:256" ht="15" x14ac:dyDescent="0.2">
      <c r="A23" s="56">
        <v>18</v>
      </c>
      <c r="B23" s="57" t="s">
        <v>31</v>
      </c>
      <c r="C23" s="58">
        <v>3.37</v>
      </c>
      <c r="D23" s="58">
        <v>0</v>
      </c>
      <c r="E23" s="58">
        <v>0</v>
      </c>
      <c r="F23" s="58">
        <v>0</v>
      </c>
      <c r="G23" s="58">
        <v>0</v>
      </c>
      <c r="H23" s="59">
        <v>0</v>
      </c>
      <c r="I23" s="59">
        <v>0</v>
      </c>
      <c r="J23" s="60">
        <v>0</v>
      </c>
      <c r="K23" s="76"/>
      <c r="L23" s="1"/>
    </row>
    <row r="24" spans="1:256" ht="15" x14ac:dyDescent="0.2">
      <c r="A24" s="56">
        <v>19</v>
      </c>
      <c r="B24" s="57" t="s">
        <v>32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9">
        <v>0</v>
      </c>
      <c r="I24" s="59">
        <v>251.81</v>
      </c>
      <c r="J24" s="60">
        <v>0</v>
      </c>
      <c r="K24" s="76"/>
      <c r="L24" s="1"/>
    </row>
    <row r="25" spans="1:256" ht="15" x14ac:dyDescent="0.2">
      <c r="A25" s="56">
        <v>20</v>
      </c>
      <c r="B25" s="57" t="s">
        <v>33</v>
      </c>
      <c r="C25" s="58">
        <v>10.34</v>
      </c>
      <c r="D25" s="58">
        <v>0</v>
      </c>
      <c r="E25" s="58">
        <v>0</v>
      </c>
      <c r="F25" s="58">
        <v>0</v>
      </c>
      <c r="G25" s="58">
        <v>0</v>
      </c>
      <c r="H25" s="59">
        <v>0</v>
      </c>
      <c r="I25" s="59">
        <v>0</v>
      </c>
      <c r="J25" s="60">
        <v>0</v>
      </c>
      <c r="K25" s="76"/>
      <c r="L25" s="1"/>
    </row>
    <row r="26" spans="1:256" ht="15" x14ac:dyDescent="0.2">
      <c r="A26" s="56">
        <v>21</v>
      </c>
      <c r="B26" s="57" t="s">
        <v>34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60">
        <v>0</v>
      </c>
      <c r="K26" s="76"/>
      <c r="L26" s="1"/>
    </row>
    <row r="27" spans="1:256" s="7" customFormat="1" ht="13.5" x14ac:dyDescent="0.2">
      <c r="A27" s="18"/>
      <c r="B27" s="5" t="s">
        <v>35</v>
      </c>
      <c r="C27" s="6">
        <f>SUM(C6:C26)</f>
        <v>776.59</v>
      </c>
      <c r="D27" s="6"/>
      <c r="E27" s="6">
        <f>SUM(E6:E26)</f>
        <v>1114.78</v>
      </c>
      <c r="F27" s="6"/>
      <c r="G27" s="6">
        <f>SUM(G6:G26)</f>
        <v>1245.0599999999997</v>
      </c>
      <c r="H27" s="6"/>
      <c r="I27" s="6">
        <f>SUM(I6:I26)</f>
        <v>1940.9799999999998</v>
      </c>
      <c r="J27" s="19"/>
      <c r="K27" s="76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" x14ac:dyDescent="0.2">
      <c r="A28" s="56">
        <v>22</v>
      </c>
      <c r="B28" s="57" t="s">
        <v>36</v>
      </c>
      <c r="C28" s="58">
        <v>54.72</v>
      </c>
      <c r="D28" s="58">
        <v>0</v>
      </c>
      <c r="E28" s="58">
        <v>57.6</v>
      </c>
      <c r="F28" s="58">
        <v>0</v>
      </c>
      <c r="G28" s="58">
        <v>35</v>
      </c>
      <c r="H28" s="59">
        <v>201.61</v>
      </c>
      <c r="I28" s="59">
        <v>15.27</v>
      </c>
      <c r="J28" s="60">
        <v>0</v>
      </c>
      <c r="K28" s="76"/>
      <c r="L28" s="1"/>
    </row>
    <row r="29" spans="1:256" ht="15" x14ac:dyDescent="0.2">
      <c r="A29" s="56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9">
        <v>0</v>
      </c>
      <c r="I29" s="59">
        <v>0</v>
      </c>
      <c r="J29" s="60">
        <v>0</v>
      </c>
      <c r="K29" s="76"/>
      <c r="L29" s="1"/>
    </row>
    <row r="30" spans="1:256" ht="15" x14ac:dyDescent="0.2">
      <c r="A30" s="56">
        <v>24</v>
      </c>
      <c r="B30" s="57" t="s">
        <v>38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60">
        <v>0</v>
      </c>
      <c r="K30" s="76"/>
      <c r="L30" s="1"/>
    </row>
    <row r="31" spans="1:256" ht="15" x14ac:dyDescent="0.2">
      <c r="A31" s="56">
        <v>25</v>
      </c>
      <c r="B31" s="57" t="s">
        <v>39</v>
      </c>
      <c r="C31" s="58">
        <v>0</v>
      </c>
      <c r="D31" s="58">
        <v>0</v>
      </c>
      <c r="E31" s="58">
        <v>0</v>
      </c>
      <c r="F31" s="58">
        <v>0</v>
      </c>
      <c r="G31" s="58">
        <v>0</v>
      </c>
      <c r="H31" s="59">
        <v>0</v>
      </c>
      <c r="I31" s="59">
        <v>0</v>
      </c>
      <c r="J31" s="60">
        <v>0</v>
      </c>
      <c r="K31" s="76"/>
      <c r="L31" s="1"/>
    </row>
    <row r="32" spans="1:256" ht="15" x14ac:dyDescent="0.2">
      <c r="A32" s="56">
        <v>26</v>
      </c>
      <c r="B32" s="57" t="s">
        <v>40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  <c r="I32" s="59">
        <v>0</v>
      </c>
      <c r="J32" s="60">
        <v>0</v>
      </c>
      <c r="K32" s="76"/>
      <c r="L32" s="1"/>
    </row>
    <row r="33" spans="1:212" ht="15" x14ac:dyDescent="0.2">
      <c r="A33" s="56">
        <v>27</v>
      </c>
      <c r="B33" s="57" t="s">
        <v>41</v>
      </c>
      <c r="C33" s="58">
        <v>25.9</v>
      </c>
      <c r="D33" s="58">
        <v>0</v>
      </c>
      <c r="E33" s="58">
        <v>85.04</v>
      </c>
      <c r="F33" s="58">
        <v>73.459999999999994</v>
      </c>
      <c r="G33" s="58">
        <v>31.87</v>
      </c>
      <c r="H33" s="59">
        <v>35.36</v>
      </c>
      <c r="I33" s="59">
        <v>14.19</v>
      </c>
      <c r="J33" s="60">
        <v>0</v>
      </c>
      <c r="K33" s="76"/>
      <c r="L33" s="1"/>
    </row>
    <row r="34" spans="1:212" ht="15" x14ac:dyDescent="0.2">
      <c r="A34" s="56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0</v>
      </c>
      <c r="J34" s="60">
        <v>0</v>
      </c>
      <c r="K34" s="76"/>
      <c r="L34" s="1"/>
    </row>
    <row r="35" spans="1:212" ht="15" x14ac:dyDescent="0.2">
      <c r="A35" s="56">
        <v>29</v>
      </c>
      <c r="B35" s="57" t="s">
        <v>43</v>
      </c>
      <c r="C35" s="58">
        <v>59.12</v>
      </c>
      <c r="D35" s="58">
        <v>0</v>
      </c>
      <c r="E35" s="58">
        <v>37.44</v>
      </c>
      <c r="F35" s="58">
        <v>0</v>
      </c>
      <c r="G35" s="58">
        <v>40.340000000000003</v>
      </c>
      <c r="H35" s="59">
        <v>45.88</v>
      </c>
      <c r="I35" s="59">
        <v>60.1</v>
      </c>
      <c r="J35" s="60">
        <v>0</v>
      </c>
      <c r="K35" s="76"/>
      <c r="L35" s="1"/>
    </row>
    <row r="36" spans="1:212" ht="15" x14ac:dyDescent="0.2">
      <c r="A36" s="56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60">
        <v>0</v>
      </c>
      <c r="K36" s="76"/>
      <c r="L36" s="1"/>
    </row>
    <row r="37" spans="1:212" ht="15" x14ac:dyDescent="0.2">
      <c r="A37" s="56">
        <v>31</v>
      </c>
      <c r="B37" s="57" t="s">
        <v>45</v>
      </c>
      <c r="C37" s="58">
        <v>7.35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60">
        <v>0</v>
      </c>
      <c r="K37" s="76"/>
      <c r="L37" s="1"/>
    </row>
    <row r="38" spans="1:212" ht="15" x14ac:dyDescent="0.2">
      <c r="A38" s="56">
        <v>32</v>
      </c>
      <c r="B38" s="57" t="s">
        <v>46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9">
        <v>0</v>
      </c>
      <c r="I38" s="59">
        <v>0.37</v>
      </c>
      <c r="J38" s="60">
        <v>115.62</v>
      </c>
      <c r="K38" s="76"/>
      <c r="L38" s="1"/>
    </row>
    <row r="39" spans="1:212" ht="15" x14ac:dyDescent="0.2">
      <c r="A39" s="56">
        <v>33</v>
      </c>
      <c r="B39" s="57" t="s">
        <v>47</v>
      </c>
      <c r="C39" s="58">
        <v>0</v>
      </c>
      <c r="D39" s="58">
        <v>0</v>
      </c>
      <c r="E39" s="58">
        <v>34.44</v>
      </c>
      <c r="F39" s="58">
        <v>0</v>
      </c>
      <c r="G39" s="58">
        <v>33.19</v>
      </c>
      <c r="H39" s="59">
        <v>466.15</v>
      </c>
      <c r="I39" s="59">
        <v>34.44</v>
      </c>
      <c r="J39" s="60">
        <v>0</v>
      </c>
      <c r="K39" s="76"/>
      <c r="L39" s="1"/>
    </row>
    <row r="40" spans="1:212" ht="15" x14ac:dyDescent="0.2">
      <c r="A40" s="56">
        <v>34</v>
      </c>
      <c r="B40" s="57" t="s">
        <v>48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  <c r="I40" s="59">
        <v>2.95</v>
      </c>
      <c r="J40" s="60">
        <v>0</v>
      </c>
      <c r="K40" s="76"/>
      <c r="L40" s="1"/>
    </row>
    <row r="41" spans="1:212" ht="15" x14ac:dyDescent="0.2">
      <c r="A41" s="56">
        <v>35</v>
      </c>
      <c r="B41" s="57" t="s">
        <v>49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  <c r="I41" s="59">
        <v>20.73</v>
      </c>
      <c r="J41" s="60">
        <v>0</v>
      </c>
      <c r="K41" s="76"/>
      <c r="L41" s="1"/>
    </row>
    <row r="42" spans="1:212" ht="15" x14ac:dyDescent="0.2">
      <c r="A42" s="56">
        <v>36</v>
      </c>
      <c r="B42" s="57" t="s">
        <v>50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9">
        <v>0</v>
      </c>
      <c r="I42" s="59">
        <v>0</v>
      </c>
      <c r="J42" s="60">
        <v>0</v>
      </c>
      <c r="K42" s="76"/>
      <c r="L42" s="1"/>
    </row>
    <row r="43" spans="1:212" ht="15" x14ac:dyDescent="0.2">
      <c r="A43" s="56">
        <v>37</v>
      </c>
      <c r="B43" s="57" t="s">
        <v>51</v>
      </c>
      <c r="C43" s="58">
        <v>0.39</v>
      </c>
      <c r="D43" s="58">
        <v>65</v>
      </c>
      <c r="E43" s="58">
        <v>0.42</v>
      </c>
      <c r="F43" s="58">
        <v>33.6</v>
      </c>
      <c r="G43" s="58">
        <v>1.06</v>
      </c>
      <c r="H43" s="59">
        <v>0</v>
      </c>
      <c r="I43" s="59">
        <v>0.04</v>
      </c>
      <c r="J43" s="60">
        <v>5.48</v>
      </c>
      <c r="K43" s="76"/>
      <c r="L43" s="1"/>
    </row>
    <row r="44" spans="1:212" ht="15" x14ac:dyDescent="0.2">
      <c r="A44" s="56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60">
        <v>0</v>
      </c>
      <c r="K44" s="76"/>
      <c r="L44" s="1"/>
    </row>
    <row r="45" spans="1:212" ht="15" x14ac:dyDescent="0.2">
      <c r="A45" s="56">
        <v>39</v>
      </c>
      <c r="B45" s="57" t="s">
        <v>53</v>
      </c>
      <c r="C45" s="58">
        <v>0</v>
      </c>
      <c r="D45" s="58">
        <v>0</v>
      </c>
      <c r="E45" s="58">
        <v>0.17</v>
      </c>
      <c r="F45" s="58">
        <v>0</v>
      </c>
      <c r="G45" s="58">
        <v>0.34</v>
      </c>
      <c r="H45" s="59">
        <v>0</v>
      </c>
      <c r="I45" s="59">
        <v>0</v>
      </c>
      <c r="J45" s="60">
        <v>0</v>
      </c>
      <c r="K45" s="76"/>
      <c r="L45" s="1"/>
    </row>
    <row r="46" spans="1:212" ht="15" x14ac:dyDescent="0.2">
      <c r="A46" s="56">
        <v>40</v>
      </c>
      <c r="B46" s="57" t="s">
        <v>54</v>
      </c>
      <c r="C46" s="58">
        <v>3</v>
      </c>
      <c r="D46" s="58">
        <v>75</v>
      </c>
      <c r="E46" s="58">
        <v>0</v>
      </c>
      <c r="F46" s="58">
        <v>0</v>
      </c>
      <c r="G46" s="58">
        <v>0</v>
      </c>
      <c r="H46" s="59">
        <v>0</v>
      </c>
      <c r="I46" s="59">
        <v>0</v>
      </c>
      <c r="J46" s="60">
        <v>0</v>
      </c>
      <c r="K46" s="76"/>
      <c r="L46" s="1"/>
    </row>
    <row r="47" spans="1:212" s="8" customFormat="1" ht="13.5" x14ac:dyDescent="0.2">
      <c r="A47" s="20"/>
      <c r="B47" s="5" t="s">
        <v>55</v>
      </c>
      <c r="C47" s="6">
        <f>SUM(C28:C46)</f>
        <v>150.47999999999999</v>
      </c>
      <c r="D47" s="6"/>
      <c r="E47" s="6">
        <f>SUM(E28:E46)</f>
        <v>215.10999999999999</v>
      </c>
      <c r="F47" s="6"/>
      <c r="G47" s="6">
        <f>SUM(G28:G46)</f>
        <v>141.80000000000001</v>
      </c>
      <c r="H47" s="6"/>
      <c r="I47" s="6">
        <f>SUM(I28:I46)</f>
        <v>148.09</v>
      </c>
      <c r="J47" s="19"/>
      <c r="K47" s="7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</row>
    <row r="48" spans="1:212" ht="15" x14ac:dyDescent="0.25">
      <c r="A48" s="61">
        <v>41</v>
      </c>
      <c r="B48" s="57" t="s">
        <v>56</v>
      </c>
      <c r="C48" s="58">
        <v>1.67</v>
      </c>
      <c r="D48" s="58">
        <v>0</v>
      </c>
      <c r="E48" s="58">
        <v>1.58</v>
      </c>
      <c r="F48" s="58">
        <v>0</v>
      </c>
      <c r="G48" s="58">
        <v>0.98</v>
      </c>
      <c r="H48" s="59">
        <v>0</v>
      </c>
      <c r="I48" s="59">
        <v>0.76</v>
      </c>
      <c r="J48" s="60">
        <v>0</v>
      </c>
      <c r="K48" s="76"/>
      <c r="L48" s="1"/>
    </row>
    <row r="49" spans="1:206" ht="15" x14ac:dyDescent="0.25">
      <c r="A49" s="61">
        <v>42</v>
      </c>
      <c r="B49" s="57" t="s">
        <v>57</v>
      </c>
      <c r="C49" s="58">
        <v>0</v>
      </c>
      <c r="D49" s="58">
        <v>0</v>
      </c>
      <c r="E49" s="58">
        <v>0</v>
      </c>
      <c r="F49" s="58">
        <v>0</v>
      </c>
      <c r="G49" s="58">
        <v>0.77</v>
      </c>
      <c r="H49" s="59">
        <v>0</v>
      </c>
      <c r="I49" s="59">
        <v>0.82</v>
      </c>
      <c r="J49" s="60">
        <v>25.15</v>
      </c>
      <c r="K49" s="76"/>
      <c r="L49" s="1"/>
    </row>
    <row r="50" spans="1:206" ht="15" x14ac:dyDescent="0.25">
      <c r="A50" s="61">
        <v>43</v>
      </c>
      <c r="B50" s="57" t="s">
        <v>58</v>
      </c>
      <c r="C50" s="58">
        <v>0.18</v>
      </c>
      <c r="D50" s="58">
        <v>0</v>
      </c>
      <c r="E50" s="58">
        <v>0</v>
      </c>
      <c r="F50" s="58">
        <v>0</v>
      </c>
      <c r="G50" s="58">
        <v>0</v>
      </c>
      <c r="H50" s="59">
        <v>0</v>
      </c>
      <c r="I50" s="59">
        <v>0</v>
      </c>
      <c r="J50" s="60">
        <v>0</v>
      </c>
      <c r="K50" s="76"/>
      <c r="L50" s="1"/>
    </row>
    <row r="51" spans="1:206" ht="15" x14ac:dyDescent="0.25">
      <c r="A51" s="61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5.14</v>
      </c>
      <c r="H51" s="59">
        <v>2855.56</v>
      </c>
      <c r="I51" s="59">
        <v>5.14</v>
      </c>
      <c r="J51" s="60">
        <v>0</v>
      </c>
      <c r="K51" s="76"/>
      <c r="L51" s="1"/>
    </row>
    <row r="52" spans="1:206" ht="15" x14ac:dyDescent="0.25">
      <c r="A52" s="61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0.73</v>
      </c>
      <c r="H52" s="59">
        <v>23.62</v>
      </c>
      <c r="I52" s="59">
        <v>0.76</v>
      </c>
      <c r="J52" s="60">
        <v>25.25</v>
      </c>
      <c r="K52" s="76"/>
      <c r="L52" s="1"/>
    </row>
    <row r="53" spans="1:206" ht="15" x14ac:dyDescent="0.25">
      <c r="A53" s="61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0.01</v>
      </c>
      <c r="H53" s="59">
        <v>4.55</v>
      </c>
      <c r="I53" s="59">
        <v>0.01</v>
      </c>
      <c r="J53" s="60">
        <v>3.45</v>
      </c>
      <c r="K53" s="76"/>
      <c r="L53" s="1"/>
    </row>
    <row r="54" spans="1:206" ht="15" x14ac:dyDescent="0.25">
      <c r="A54" s="61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0.28000000000000003</v>
      </c>
      <c r="H54" s="59">
        <v>21.54</v>
      </c>
      <c r="I54" s="59">
        <v>0.28000000000000003</v>
      </c>
      <c r="J54" s="60">
        <v>21.37</v>
      </c>
      <c r="K54" s="76"/>
      <c r="L54" s="1"/>
    </row>
    <row r="55" spans="1:206" s="8" customFormat="1" ht="13.5" x14ac:dyDescent="0.2">
      <c r="A55" s="20"/>
      <c r="B55" s="5" t="s">
        <v>63</v>
      </c>
      <c r="C55" s="6">
        <f>SUM(C48:C54)</f>
        <v>1.8499999999999999</v>
      </c>
      <c r="D55" s="6"/>
      <c r="E55" s="6">
        <f>SUM(E48:E54)</f>
        <v>1.58</v>
      </c>
      <c r="F55" s="6"/>
      <c r="G55" s="6">
        <f>SUM(G48:G54)</f>
        <v>7.9099999999999993</v>
      </c>
      <c r="H55" s="6"/>
      <c r="I55" s="6">
        <f>SUM(I48:I54)</f>
        <v>7.77</v>
      </c>
      <c r="J55" s="19"/>
      <c r="K55" s="7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</row>
    <row r="56" spans="1:206" ht="15" x14ac:dyDescent="0.25">
      <c r="A56" s="61">
        <v>48</v>
      </c>
      <c r="B56" s="57" t="s">
        <v>64</v>
      </c>
      <c r="C56" s="58">
        <v>128.06</v>
      </c>
      <c r="D56" s="58">
        <v>31.21</v>
      </c>
      <c r="E56" s="58">
        <v>51.74</v>
      </c>
      <c r="F56" s="58">
        <v>0</v>
      </c>
      <c r="G56" s="58">
        <v>54.38</v>
      </c>
      <c r="H56" s="59">
        <v>0</v>
      </c>
      <c r="I56" s="59">
        <v>116.38</v>
      </c>
      <c r="J56" s="60">
        <v>0</v>
      </c>
      <c r="K56" s="76"/>
      <c r="L56" s="1"/>
    </row>
    <row r="57" spans="1:206" s="8" customFormat="1" ht="13.5" x14ac:dyDescent="0.2">
      <c r="A57" s="18"/>
      <c r="B57" s="5" t="s">
        <v>65</v>
      </c>
      <c r="C57" s="6">
        <f>SUM(C56:C56)</f>
        <v>128.06</v>
      </c>
      <c r="D57" s="6"/>
      <c r="E57" s="6">
        <f>SUM(E56:E56)</f>
        <v>51.74</v>
      </c>
      <c r="F57" s="6"/>
      <c r="G57" s="6">
        <f>SUM(G56:G56)</f>
        <v>54.38</v>
      </c>
      <c r="H57" s="6">
        <f>SUM(H56:H56)</f>
        <v>0</v>
      </c>
      <c r="I57" s="6">
        <f>SUM(I56:I56)</f>
        <v>116.38</v>
      </c>
      <c r="J57" s="19"/>
      <c r="K57" s="7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</row>
    <row r="58" spans="1:206" s="8" customFormat="1" ht="13.5" x14ac:dyDescent="0.2">
      <c r="A58" s="72">
        <v>49</v>
      </c>
      <c r="B58" s="73" t="s">
        <v>66</v>
      </c>
      <c r="C58" s="74">
        <v>2.23</v>
      </c>
      <c r="D58" s="74">
        <v>100</v>
      </c>
      <c r="E58" s="74">
        <v>0</v>
      </c>
      <c r="F58" s="74">
        <v>0</v>
      </c>
      <c r="G58" s="74">
        <v>17.21</v>
      </c>
      <c r="H58" s="74">
        <v>910.58</v>
      </c>
      <c r="I58" s="74">
        <v>17.399999999999999</v>
      </c>
      <c r="J58" s="75">
        <v>0</v>
      </c>
      <c r="K58" s="7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</row>
    <row r="59" spans="1:206" s="8" customFormat="1" ht="13.5" x14ac:dyDescent="0.2">
      <c r="A59" s="72">
        <v>50</v>
      </c>
      <c r="B59" s="73" t="s">
        <v>67</v>
      </c>
      <c r="C59" s="74">
        <v>0</v>
      </c>
      <c r="D59" s="74">
        <v>0</v>
      </c>
      <c r="E59" s="74">
        <v>7.26</v>
      </c>
      <c r="F59" s="74">
        <v>0</v>
      </c>
      <c r="G59" s="74">
        <v>0</v>
      </c>
      <c r="H59" s="74">
        <v>0</v>
      </c>
      <c r="I59" s="74">
        <v>0</v>
      </c>
      <c r="J59" s="75">
        <v>0</v>
      </c>
      <c r="K59" s="7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</row>
    <row r="60" spans="1:206" s="8" customFormat="1" ht="13.5" x14ac:dyDescent="0.2">
      <c r="A60" s="72">
        <v>51</v>
      </c>
      <c r="B60" s="73" t="s">
        <v>68</v>
      </c>
      <c r="C60" s="74">
        <v>0</v>
      </c>
      <c r="D60" s="74">
        <v>0</v>
      </c>
      <c r="E60" s="74">
        <v>4.16</v>
      </c>
      <c r="F60" s="74">
        <v>0</v>
      </c>
      <c r="G60" s="74">
        <v>16.579999999999998</v>
      </c>
      <c r="H60" s="74">
        <v>0</v>
      </c>
      <c r="I60" s="74">
        <v>20.94</v>
      </c>
      <c r="J60" s="75">
        <v>0</v>
      </c>
      <c r="K60" s="7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</row>
    <row r="61" spans="1:206" s="8" customFormat="1" ht="13.5" x14ac:dyDescent="0.2">
      <c r="A61" s="72">
        <v>52</v>
      </c>
      <c r="B61" s="73" t="s">
        <v>69</v>
      </c>
      <c r="C61" s="74">
        <v>0</v>
      </c>
      <c r="D61" s="74">
        <v>0</v>
      </c>
      <c r="E61" s="74">
        <v>0</v>
      </c>
      <c r="F61" s="74">
        <v>0</v>
      </c>
      <c r="G61" s="74">
        <v>0.28999999999999998</v>
      </c>
      <c r="H61" s="74">
        <v>0</v>
      </c>
      <c r="I61" s="74">
        <v>0.18</v>
      </c>
      <c r="J61" s="75">
        <v>0</v>
      </c>
      <c r="K61" s="7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</row>
    <row r="62" spans="1:206" s="8" customFormat="1" ht="13.5" x14ac:dyDescent="0.2">
      <c r="A62" s="72">
        <v>53</v>
      </c>
      <c r="B62" s="73" t="s">
        <v>70</v>
      </c>
      <c r="C62" s="74">
        <v>0</v>
      </c>
      <c r="D62" s="74">
        <v>0</v>
      </c>
      <c r="E62" s="74">
        <v>0.53</v>
      </c>
      <c r="F62" s="74">
        <v>0</v>
      </c>
      <c r="G62" s="74">
        <v>0</v>
      </c>
      <c r="H62" s="74">
        <v>0</v>
      </c>
      <c r="I62" s="74">
        <v>1.77918325</v>
      </c>
      <c r="J62" s="75">
        <v>0</v>
      </c>
      <c r="K62" s="7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</row>
    <row r="63" spans="1:206" s="8" customFormat="1" ht="13.5" x14ac:dyDescent="0.2">
      <c r="A63" s="72">
        <v>54</v>
      </c>
      <c r="B63" s="73" t="s">
        <v>71</v>
      </c>
      <c r="C63" s="74">
        <v>0</v>
      </c>
      <c r="D63" s="74">
        <v>0</v>
      </c>
      <c r="E63" s="74">
        <v>0</v>
      </c>
      <c r="F63" s="74">
        <v>0</v>
      </c>
      <c r="G63" s="74">
        <v>0.05</v>
      </c>
      <c r="H63" s="74">
        <v>62.5</v>
      </c>
      <c r="I63" s="74">
        <v>0</v>
      </c>
      <c r="J63" s="75">
        <v>0</v>
      </c>
      <c r="K63" s="7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</row>
    <row r="64" spans="1:206" s="8" customFormat="1" ht="13.5" x14ac:dyDescent="0.2">
      <c r="A64" s="72">
        <v>55</v>
      </c>
      <c r="B64" s="73" t="s">
        <v>72</v>
      </c>
      <c r="C64" s="74">
        <v>0</v>
      </c>
      <c r="D64" s="74">
        <v>0</v>
      </c>
      <c r="E64" s="74">
        <v>0</v>
      </c>
      <c r="F64" s="74">
        <v>0</v>
      </c>
      <c r="G64" s="74">
        <v>1.27</v>
      </c>
      <c r="H64" s="74">
        <v>747.06</v>
      </c>
      <c r="I64" s="74">
        <v>0</v>
      </c>
      <c r="J64" s="75">
        <v>0</v>
      </c>
      <c r="K64" s="7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</row>
    <row r="65" spans="1:206" s="8" customFormat="1" ht="13.5" x14ac:dyDescent="0.2">
      <c r="A65" s="72">
        <v>56</v>
      </c>
      <c r="B65" s="73" t="s">
        <v>73</v>
      </c>
      <c r="C65" s="74">
        <v>0</v>
      </c>
      <c r="D65" s="74">
        <v>0</v>
      </c>
      <c r="E65" s="74">
        <v>0</v>
      </c>
      <c r="F65" s="74">
        <v>0</v>
      </c>
      <c r="G65" s="74">
        <v>0.85</v>
      </c>
      <c r="H65" s="74">
        <v>472.22</v>
      </c>
      <c r="I65" s="74">
        <v>0.61</v>
      </c>
      <c r="J65" s="75">
        <v>0</v>
      </c>
      <c r="K65" s="7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</row>
    <row r="66" spans="1:206" s="8" customFormat="1" ht="13.5" x14ac:dyDescent="0.2">
      <c r="A66" s="70"/>
      <c r="B66" s="71" t="s">
        <v>74</v>
      </c>
      <c r="C66" s="6">
        <f>SUM(C58:C65)</f>
        <v>2.23</v>
      </c>
      <c r="D66" s="6"/>
      <c r="E66" s="6">
        <f>SUM(E58:E65)</f>
        <v>11.95</v>
      </c>
      <c r="F66" s="6"/>
      <c r="G66" s="6">
        <f>SUM(G58:G65)</f>
        <v>36.25</v>
      </c>
      <c r="H66" s="6"/>
      <c r="I66" s="6">
        <f>SUM(I58:I65)</f>
        <v>40.909183250000005</v>
      </c>
      <c r="J66" s="19"/>
      <c r="K66" s="7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</row>
    <row r="67" spans="1:206" s="8" customFormat="1" ht="13.5" x14ac:dyDescent="0.2">
      <c r="A67" s="21"/>
      <c r="B67" s="22" t="s">
        <v>75</v>
      </c>
      <c r="C67" s="23">
        <f>SUM(C57,C55,C47,C27,C66)</f>
        <v>1059.21</v>
      </c>
      <c r="D67" s="23"/>
      <c r="E67" s="23">
        <f>SUM(E57,E55,E47,E27,E66)</f>
        <v>1395.16</v>
      </c>
      <c r="F67" s="23"/>
      <c r="G67" s="23">
        <f>SUM(G57,G55,G47,G27,G66)</f>
        <v>1485.3999999999996</v>
      </c>
      <c r="H67" s="23"/>
      <c r="I67" s="23">
        <f>SUM(I57,I55,I47,I27,I66)</f>
        <v>2254.1291832499996</v>
      </c>
      <c r="J67" s="24"/>
      <c r="K67" s="7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</row>
    <row r="68" spans="1:206" x14ac:dyDescent="0.2">
      <c r="A68" s="1"/>
      <c r="B68" s="10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 spans="1:206" x14ac:dyDescent="0.2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 spans="1:206" x14ac:dyDescent="0.2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 spans="1:206" x14ac:dyDescent="0.2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 spans="1:206" x14ac:dyDescent="0.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 spans="1:206" x14ac:dyDescent="0.2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 spans="1:206" x14ac:dyDescent="0.2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 spans="1:206" x14ac:dyDescent="0.2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 spans="1:206" x14ac:dyDescent="0.2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 spans="1:206" x14ac:dyDescent="0.2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 spans="1:206" x14ac:dyDescent="0.2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 spans="1:206" x14ac:dyDescent="0.2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 spans="1:206" x14ac:dyDescent="0.2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 spans="1:12" x14ac:dyDescent="0.2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 spans="1:12" x14ac:dyDescent="0.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 spans="1:12" x14ac:dyDescent="0.2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 spans="1:12" x14ac:dyDescent="0.2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 spans="1:12" x14ac:dyDescent="0.2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 spans="1:12" x14ac:dyDescent="0.2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 spans="1:12" x14ac:dyDescent="0.2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 spans="1:12" x14ac:dyDescent="0.2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 spans="1:12" x14ac:dyDescent="0.2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 spans="1:12" x14ac:dyDescent="0.2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 spans="1:12" x14ac:dyDescent="0.2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 spans="1:12" x14ac:dyDescent="0.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 spans="1:12" x14ac:dyDescent="0.2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 spans="1:12" x14ac:dyDescent="0.2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 spans="1:12" x14ac:dyDescent="0.2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 spans="1:12" x14ac:dyDescent="0.2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 spans="1:12" x14ac:dyDescent="0.2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 spans="1:12" x14ac:dyDescent="0.2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 spans="1:12" x14ac:dyDescent="0.2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 spans="1:12" x14ac:dyDescent="0.2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 spans="1:12" x14ac:dyDescent="0.2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 spans="1:12" x14ac:dyDescent="0.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 spans="1:12" x14ac:dyDescent="0.2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 spans="1:12" x14ac:dyDescent="0.2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 spans="1:12" x14ac:dyDescent="0.2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pans="1:12" x14ac:dyDescent="0.2">
      <c r="A106" s="1"/>
      <c r="B106" s="1"/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pans="1:12" x14ac:dyDescent="0.2">
      <c r="A107" s="1"/>
      <c r="B107" s="1"/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pans="1:12" x14ac:dyDescent="0.2">
      <c r="A108" s="1"/>
      <c r="B108" s="1"/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pans="1:12" x14ac:dyDescent="0.2">
      <c r="A109" s="1"/>
      <c r="B109" s="1"/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pans="1:12" x14ac:dyDescent="0.2">
      <c r="A110" s="1"/>
      <c r="B110" s="1"/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pans="1:12" x14ac:dyDescent="0.2">
      <c r="A111" s="1"/>
      <c r="B111" s="1"/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pans="1:12" x14ac:dyDescent="0.2">
      <c r="A112" s="1"/>
      <c r="B112" s="1"/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pans="1:12" x14ac:dyDescent="0.2">
      <c r="A113" s="1"/>
      <c r="B113" s="1"/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  <row r="114" spans="1:12" x14ac:dyDescent="0.2">
      <c r="A114" s="1"/>
      <c r="B114" s="1"/>
      <c r="C114" s="11"/>
      <c r="D114" s="11"/>
      <c r="E114" s="11"/>
      <c r="F114" s="11"/>
      <c r="G114" s="11"/>
      <c r="H114" s="12"/>
      <c r="I114" s="12"/>
      <c r="J114" s="11"/>
      <c r="K114" s="11"/>
      <c r="L114" s="11"/>
    </row>
    <row r="115" spans="1:12" x14ac:dyDescent="0.2">
      <c r="A115" s="1"/>
      <c r="B115" s="1"/>
      <c r="C115" s="11"/>
      <c r="D115" s="11"/>
      <c r="E115" s="11"/>
      <c r="F115" s="11"/>
      <c r="G115" s="11"/>
      <c r="H115" s="12"/>
      <c r="I115" s="12"/>
      <c r="J115" s="11"/>
      <c r="K115" s="11"/>
      <c r="L115" s="11"/>
    </row>
    <row r="116" spans="1:12" x14ac:dyDescent="0.2">
      <c r="A116" s="1"/>
      <c r="B116" s="1"/>
      <c r="C116" s="11"/>
      <c r="D116" s="11"/>
      <c r="E116" s="11"/>
      <c r="F116" s="11"/>
      <c r="G116" s="11"/>
      <c r="H116" s="12"/>
      <c r="I116" s="12"/>
      <c r="J116" s="11"/>
      <c r="K116" s="11"/>
      <c r="L116" s="11"/>
    </row>
    <row r="117" spans="1:12" x14ac:dyDescent="0.2">
      <c r="A117" s="1"/>
      <c r="B117" s="1"/>
      <c r="C117" s="11"/>
      <c r="D117" s="11"/>
      <c r="E117" s="11"/>
      <c r="F117" s="11"/>
      <c r="G117" s="11"/>
      <c r="H117" s="12"/>
      <c r="I117" s="12"/>
      <c r="J117" s="11"/>
      <c r="K117" s="11"/>
      <c r="L117" s="11"/>
    </row>
    <row r="118" spans="1:12" x14ac:dyDescent="0.2">
      <c r="A118" s="1"/>
      <c r="B118" s="1"/>
      <c r="C118" s="11"/>
      <c r="D118" s="11"/>
      <c r="E118" s="11"/>
      <c r="F118" s="11"/>
      <c r="G118" s="11"/>
      <c r="H118" s="12"/>
      <c r="I118" s="12"/>
      <c r="J118" s="11"/>
      <c r="K118" s="11"/>
      <c r="L118" s="11"/>
    </row>
    <row r="119" spans="1:12" x14ac:dyDescent="0.2">
      <c r="A119" s="1"/>
      <c r="B119" s="1"/>
      <c r="C119" s="11"/>
      <c r="D119" s="11"/>
      <c r="E119" s="11"/>
      <c r="F119" s="11"/>
      <c r="G119" s="11"/>
      <c r="H119" s="12"/>
      <c r="I119" s="12"/>
      <c r="J119" s="11"/>
      <c r="K119" s="11"/>
      <c r="L119" s="11"/>
    </row>
    <row r="120" spans="1:12" s="1" customFormat="1" x14ac:dyDescent="0.2">
      <c r="C120" s="11"/>
      <c r="D120" s="11"/>
      <c r="E120" s="11"/>
      <c r="F120" s="11"/>
      <c r="G120" s="11"/>
      <c r="H120" s="12"/>
      <c r="I120" s="12"/>
      <c r="J120" s="11"/>
      <c r="K120" s="11"/>
      <c r="L120" s="11"/>
    </row>
    <row r="121" spans="1:12" s="1" customFormat="1" x14ac:dyDescent="0.2">
      <c r="C121" s="11"/>
      <c r="D121" s="11"/>
      <c r="E121" s="11"/>
      <c r="F121" s="11"/>
      <c r="G121" s="11"/>
      <c r="H121" s="12"/>
      <c r="I121" s="12"/>
      <c r="J121" s="11"/>
      <c r="K121" s="11"/>
      <c r="L121" s="11"/>
    </row>
    <row r="122" spans="1:12" s="1" customFormat="1" x14ac:dyDescent="0.2">
      <c r="C122" s="11"/>
      <c r="D122" s="11"/>
      <c r="E122" s="11"/>
      <c r="F122" s="11"/>
      <c r="G122" s="11"/>
      <c r="H122" s="12"/>
      <c r="I122" s="12"/>
      <c r="J122" s="11"/>
      <c r="K122" s="11"/>
      <c r="L122" s="11"/>
    </row>
    <row r="123" spans="1:12" s="1" customFormat="1" x14ac:dyDescent="0.2">
      <c r="C123" s="11"/>
      <c r="D123" s="11"/>
      <c r="E123" s="11"/>
      <c r="F123" s="11"/>
      <c r="G123" s="11"/>
      <c r="H123" s="12"/>
      <c r="I123" s="12"/>
      <c r="J123" s="11"/>
      <c r="K123" s="11"/>
      <c r="L123" s="11"/>
    </row>
    <row r="124" spans="1:12" s="1" customFormat="1" x14ac:dyDescent="0.2">
      <c r="C124" s="11"/>
      <c r="D124" s="11"/>
      <c r="E124" s="11"/>
      <c r="F124" s="11"/>
      <c r="G124" s="11"/>
      <c r="H124" s="12"/>
      <c r="I124" s="12"/>
      <c r="J124" s="11"/>
      <c r="K124" s="11"/>
      <c r="L124" s="11"/>
    </row>
    <row r="125" spans="1:12" s="1" customFormat="1" x14ac:dyDescent="0.2">
      <c r="C125" s="11"/>
      <c r="D125" s="11"/>
      <c r="E125" s="11"/>
      <c r="F125" s="11"/>
      <c r="G125" s="11"/>
      <c r="H125" s="12"/>
      <c r="I125" s="12"/>
      <c r="J125" s="11"/>
      <c r="K125" s="11"/>
      <c r="L125" s="11"/>
    </row>
    <row r="126" spans="1:12" s="1" customFormat="1" x14ac:dyDescent="0.2">
      <c r="C126" s="11"/>
      <c r="D126" s="11"/>
      <c r="E126" s="11"/>
      <c r="F126" s="11"/>
      <c r="G126" s="11"/>
      <c r="H126" s="12"/>
      <c r="I126" s="12"/>
      <c r="J126" s="11"/>
      <c r="K126" s="11"/>
      <c r="L126" s="11"/>
    </row>
    <row r="127" spans="1:12" s="1" customFormat="1" x14ac:dyDescent="0.2">
      <c r="C127" s="11"/>
      <c r="D127" s="11"/>
      <c r="E127" s="11"/>
      <c r="F127" s="11"/>
      <c r="G127" s="11"/>
      <c r="H127" s="12"/>
      <c r="I127" s="12"/>
      <c r="J127" s="11"/>
      <c r="K127" s="11"/>
      <c r="L127" s="11"/>
    </row>
  </sheetData>
  <sheetProtection selectLockedCells="1" selectUnlockedCells="1"/>
  <mergeCells count="10">
    <mergeCell ref="K3:K67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8" zoomScale="90" zoomScaleNormal="100" zoomScaleSheetLayoutView="9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30.42578125" style="3" customWidth="1"/>
    <col min="3" max="4" width="10.7109375" style="13" customWidth="1"/>
    <col min="5" max="5" width="11.7109375" style="13" customWidth="1"/>
    <col min="6" max="6" width="12.140625" style="13" customWidth="1"/>
    <col min="7" max="7" width="10.7109375" style="13" customWidth="1"/>
    <col min="8" max="8" width="10.7109375" style="14" customWidth="1"/>
    <col min="9" max="9" width="11.85546875" style="14" customWidth="1"/>
    <col min="10" max="10" width="11.85546875" style="13" customWidth="1"/>
    <col min="11" max="11" width="5.140625" style="13" customWidth="1"/>
    <col min="12" max="12" width="8.28515625" style="13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41" customFormat="1" ht="20.25" customHeight="1" x14ac:dyDescent="0.25">
      <c r="A1" s="40" t="s">
        <v>94</v>
      </c>
      <c r="B1" s="40"/>
      <c r="C1" s="77" t="s">
        <v>81</v>
      </c>
      <c r="D1" s="78"/>
      <c r="E1" s="78"/>
      <c r="F1" s="78"/>
      <c r="G1" s="78"/>
      <c r="H1" s="78"/>
      <c r="I1" s="78"/>
      <c r="J1" s="78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</row>
    <row r="2" spans="1:256" s="41" customFormat="1" ht="16.5" customHeight="1" x14ac:dyDescent="0.25">
      <c r="A2" s="99" t="str">
        <f>T11H!A2</f>
        <v xml:space="preserve"> DATA FOR THE YEAR ENDED 30TH JUNE 2021</v>
      </c>
      <c r="B2" s="99"/>
      <c r="C2" s="99"/>
      <c r="D2" s="99"/>
      <c r="E2" s="99"/>
      <c r="F2" s="99"/>
      <c r="G2" s="99"/>
      <c r="H2" s="99"/>
      <c r="I2" s="99"/>
      <c r="J2" s="99"/>
      <c r="K2" s="42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</row>
    <row r="3" spans="1:256" s="28" customFormat="1" ht="14.25" customHeight="1" x14ac:dyDescent="0.25">
      <c r="A3" s="81" t="s">
        <v>4</v>
      </c>
      <c r="B3" s="83" t="s">
        <v>5</v>
      </c>
      <c r="C3" s="85" t="s">
        <v>95</v>
      </c>
      <c r="D3" s="85"/>
      <c r="E3" s="85"/>
      <c r="F3" s="85"/>
      <c r="G3" s="85"/>
      <c r="H3" s="85"/>
      <c r="I3" s="85"/>
      <c r="J3" s="86"/>
      <c r="K3" s="76" t="s">
        <v>96</v>
      </c>
      <c r="L3" s="15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56" s="29" customFormat="1" ht="12.75" customHeight="1" x14ac:dyDescent="0.25">
      <c r="A4" s="82"/>
      <c r="B4" s="84"/>
      <c r="C4" s="87" t="str">
        <f>T11H!C4</f>
        <v>As on 31.03.2019</v>
      </c>
      <c r="D4" s="87"/>
      <c r="E4" s="87" t="str">
        <f>T11H!E4</f>
        <v>As on 31.03.2020</v>
      </c>
      <c r="F4" s="87"/>
      <c r="G4" s="87" t="str">
        <f>T11H!G4</f>
        <v>As on 31.03.2021</v>
      </c>
      <c r="H4" s="87"/>
      <c r="I4" s="87" t="s">
        <v>11</v>
      </c>
      <c r="J4" s="88"/>
      <c r="K4" s="76"/>
      <c r="L4" s="27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29" customFormat="1" ht="13.5" customHeight="1" x14ac:dyDescent="0.25">
      <c r="A5" s="46"/>
      <c r="B5" s="47"/>
      <c r="C5" s="48" t="s">
        <v>12</v>
      </c>
      <c r="D5" s="48" t="s">
        <v>13</v>
      </c>
      <c r="E5" s="48" t="s">
        <v>12</v>
      </c>
      <c r="F5" s="48" t="s">
        <v>13</v>
      </c>
      <c r="G5" s="48" t="s">
        <v>12</v>
      </c>
      <c r="H5" s="48" t="s">
        <v>13</v>
      </c>
      <c r="I5" s="48" t="s">
        <v>12</v>
      </c>
      <c r="J5" s="49" t="s">
        <v>13</v>
      </c>
      <c r="K5" s="76"/>
      <c r="L5" s="27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12" customHeight="1" x14ac:dyDescent="0.2">
      <c r="A6" s="56">
        <v>1</v>
      </c>
      <c r="B6" s="57" t="s">
        <v>14</v>
      </c>
      <c r="C6" s="58">
        <v>0</v>
      </c>
      <c r="D6" s="58">
        <v>0</v>
      </c>
      <c r="E6" s="58">
        <v>124.33</v>
      </c>
      <c r="F6" s="58">
        <v>0</v>
      </c>
      <c r="G6" s="58">
        <v>0</v>
      </c>
      <c r="H6" s="59">
        <v>0</v>
      </c>
      <c r="I6" s="59">
        <v>0</v>
      </c>
      <c r="J6" s="60">
        <v>0</v>
      </c>
      <c r="K6" s="76"/>
      <c r="L6" s="1"/>
    </row>
    <row r="7" spans="1:256" ht="12" customHeight="1" x14ac:dyDescent="0.2">
      <c r="A7" s="56">
        <v>2</v>
      </c>
      <c r="B7" s="57" t="s">
        <v>15</v>
      </c>
      <c r="C7" s="58">
        <v>22.64</v>
      </c>
      <c r="D7" s="58">
        <v>0</v>
      </c>
      <c r="E7" s="58">
        <v>0</v>
      </c>
      <c r="F7" s="58">
        <v>0</v>
      </c>
      <c r="G7" s="58">
        <v>0</v>
      </c>
      <c r="H7" s="59">
        <v>0</v>
      </c>
      <c r="I7" s="59">
        <v>0</v>
      </c>
      <c r="J7" s="60">
        <v>0</v>
      </c>
      <c r="K7" s="76"/>
      <c r="L7" s="1"/>
    </row>
    <row r="8" spans="1:256" ht="15" x14ac:dyDescent="0.2">
      <c r="A8" s="56">
        <v>3</v>
      </c>
      <c r="B8" s="57" t="s">
        <v>16</v>
      </c>
      <c r="C8" s="58">
        <v>0</v>
      </c>
      <c r="D8" s="58">
        <v>0</v>
      </c>
      <c r="E8" s="58">
        <v>241.63</v>
      </c>
      <c r="F8" s="58">
        <v>0</v>
      </c>
      <c r="G8" s="58">
        <v>388.97</v>
      </c>
      <c r="H8" s="59">
        <v>1026.31</v>
      </c>
      <c r="I8" s="59">
        <v>300.66000000000003</v>
      </c>
      <c r="J8" s="60">
        <v>0</v>
      </c>
      <c r="K8" s="76"/>
      <c r="L8" s="1"/>
    </row>
    <row r="9" spans="1:256" ht="15" x14ac:dyDescent="0.2">
      <c r="A9" s="56">
        <v>4</v>
      </c>
      <c r="B9" s="57" t="s">
        <v>17</v>
      </c>
      <c r="C9" s="58">
        <v>262.10000000000002</v>
      </c>
      <c r="D9" s="58">
        <v>0</v>
      </c>
      <c r="E9" s="58">
        <v>230.97</v>
      </c>
      <c r="F9" s="58">
        <v>0</v>
      </c>
      <c r="G9" s="58">
        <v>289.66000000000003</v>
      </c>
      <c r="H9" s="59">
        <v>98.08</v>
      </c>
      <c r="I9" s="59">
        <v>453.99</v>
      </c>
      <c r="J9" s="60">
        <v>0</v>
      </c>
      <c r="K9" s="76"/>
      <c r="L9" s="1"/>
    </row>
    <row r="10" spans="1:256" ht="15" x14ac:dyDescent="0.2">
      <c r="A10" s="56">
        <v>5</v>
      </c>
      <c r="B10" s="57" t="s">
        <v>18</v>
      </c>
      <c r="C10" s="58">
        <v>0</v>
      </c>
      <c r="D10" s="58">
        <v>0</v>
      </c>
      <c r="E10" s="58">
        <v>37.28</v>
      </c>
      <c r="F10" s="58">
        <v>96.46</v>
      </c>
      <c r="G10" s="58">
        <v>22.53</v>
      </c>
      <c r="H10" s="59">
        <v>1365.45</v>
      </c>
      <c r="I10" s="59">
        <v>15.25</v>
      </c>
      <c r="J10" s="60">
        <v>0</v>
      </c>
      <c r="K10" s="76"/>
      <c r="L10" s="1"/>
    </row>
    <row r="11" spans="1:256" ht="15" x14ac:dyDescent="0.2">
      <c r="A11" s="56">
        <v>6</v>
      </c>
      <c r="B11" s="57" t="s">
        <v>19</v>
      </c>
      <c r="C11" s="58">
        <v>0</v>
      </c>
      <c r="D11" s="58">
        <v>0</v>
      </c>
      <c r="E11" s="58">
        <v>86.5</v>
      </c>
      <c r="F11" s="58">
        <v>0</v>
      </c>
      <c r="G11" s="58">
        <v>103.05</v>
      </c>
      <c r="H11" s="59">
        <v>46.52</v>
      </c>
      <c r="I11" s="59">
        <v>132.93</v>
      </c>
      <c r="J11" s="60">
        <v>0</v>
      </c>
      <c r="K11" s="76"/>
      <c r="L11" s="1"/>
    </row>
    <row r="12" spans="1:256" ht="15" x14ac:dyDescent="0.2">
      <c r="A12" s="56">
        <v>7</v>
      </c>
      <c r="B12" s="57" t="s">
        <v>20</v>
      </c>
      <c r="C12" s="58">
        <v>264.52999999999997</v>
      </c>
      <c r="D12" s="58">
        <v>0</v>
      </c>
      <c r="E12" s="58">
        <v>369.89</v>
      </c>
      <c r="F12" s="58">
        <v>31.14</v>
      </c>
      <c r="G12" s="58">
        <v>366.5</v>
      </c>
      <c r="H12" s="59">
        <v>49.88</v>
      </c>
      <c r="I12" s="59">
        <v>366.54</v>
      </c>
      <c r="J12" s="60">
        <v>55.1</v>
      </c>
      <c r="K12" s="76"/>
      <c r="L12" s="1"/>
    </row>
    <row r="13" spans="1:256" ht="15" x14ac:dyDescent="0.2">
      <c r="A13" s="56">
        <v>8</v>
      </c>
      <c r="B13" s="57" t="s">
        <v>21</v>
      </c>
      <c r="C13" s="58">
        <v>24.99</v>
      </c>
      <c r="D13" s="58">
        <v>33.4</v>
      </c>
      <c r="E13" s="58">
        <v>0</v>
      </c>
      <c r="F13" s="58">
        <v>0</v>
      </c>
      <c r="G13" s="58">
        <v>0</v>
      </c>
      <c r="H13" s="59">
        <v>0</v>
      </c>
      <c r="I13" s="59">
        <v>0</v>
      </c>
      <c r="J13" s="60">
        <v>0</v>
      </c>
      <c r="K13" s="76"/>
      <c r="L13" s="1"/>
    </row>
    <row r="14" spans="1:256" ht="15" x14ac:dyDescent="0.2">
      <c r="A14" s="56">
        <v>9</v>
      </c>
      <c r="B14" s="57" t="s">
        <v>22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60">
        <v>0</v>
      </c>
      <c r="K14" s="76"/>
      <c r="L14" s="1"/>
    </row>
    <row r="15" spans="1:256" ht="15" x14ac:dyDescent="0.2">
      <c r="A15" s="56">
        <v>10</v>
      </c>
      <c r="B15" s="57" t="s">
        <v>23</v>
      </c>
      <c r="C15" s="58">
        <v>7.25</v>
      </c>
      <c r="D15" s="58">
        <v>0</v>
      </c>
      <c r="E15" s="58">
        <v>5.08</v>
      </c>
      <c r="F15" s="58">
        <v>0</v>
      </c>
      <c r="G15" s="58">
        <v>125.4</v>
      </c>
      <c r="H15" s="59">
        <v>74.430000000000007</v>
      </c>
      <c r="I15" s="59">
        <v>33.4</v>
      </c>
      <c r="J15" s="60">
        <v>0</v>
      </c>
      <c r="K15" s="76"/>
      <c r="L15" s="1"/>
    </row>
    <row r="16" spans="1:256" ht="15" x14ac:dyDescent="0.2">
      <c r="A16" s="56">
        <v>11</v>
      </c>
      <c r="B16" s="57" t="s">
        <v>24</v>
      </c>
      <c r="C16" s="58">
        <v>28.14</v>
      </c>
      <c r="D16" s="58">
        <v>24.46</v>
      </c>
      <c r="E16" s="58">
        <v>0</v>
      </c>
      <c r="F16" s="58">
        <v>0</v>
      </c>
      <c r="G16" s="58">
        <v>2.61</v>
      </c>
      <c r="H16" s="59">
        <v>0</v>
      </c>
      <c r="I16" s="59">
        <v>46.73</v>
      </c>
      <c r="J16" s="60">
        <v>0</v>
      </c>
      <c r="K16" s="76"/>
      <c r="L16" s="1"/>
    </row>
    <row r="17" spans="1:256" ht="15" x14ac:dyDescent="0.2">
      <c r="A17" s="56">
        <v>12</v>
      </c>
      <c r="B17" s="57" t="s">
        <v>25</v>
      </c>
      <c r="C17" s="58">
        <v>85.78</v>
      </c>
      <c r="D17" s="58">
        <v>33.82</v>
      </c>
      <c r="E17" s="58">
        <v>77.709999999999994</v>
      </c>
      <c r="F17" s="58">
        <v>0</v>
      </c>
      <c r="G17" s="58">
        <v>0</v>
      </c>
      <c r="H17" s="59">
        <v>0</v>
      </c>
      <c r="I17" s="59">
        <v>0</v>
      </c>
      <c r="J17" s="60">
        <v>0</v>
      </c>
      <c r="K17" s="76"/>
      <c r="L17" s="1"/>
    </row>
    <row r="18" spans="1:256" ht="15" x14ac:dyDescent="0.2">
      <c r="A18" s="56">
        <v>13</v>
      </c>
      <c r="B18" s="57" t="s">
        <v>26</v>
      </c>
      <c r="C18" s="58">
        <v>0</v>
      </c>
      <c r="D18" s="58">
        <v>0</v>
      </c>
      <c r="E18" s="58">
        <v>2.56</v>
      </c>
      <c r="F18" s="58">
        <v>0</v>
      </c>
      <c r="G18" s="58">
        <v>84.27</v>
      </c>
      <c r="H18" s="59">
        <v>0</v>
      </c>
      <c r="I18" s="59">
        <v>69.7</v>
      </c>
      <c r="J18" s="60">
        <v>11373.77</v>
      </c>
      <c r="K18" s="76"/>
      <c r="L18" s="1"/>
    </row>
    <row r="19" spans="1:256" ht="15" x14ac:dyDescent="0.2">
      <c r="A19" s="56">
        <v>14</v>
      </c>
      <c r="B19" s="57" t="s">
        <v>27</v>
      </c>
      <c r="C19" s="58">
        <v>0</v>
      </c>
      <c r="D19" s="58">
        <v>0</v>
      </c>
      <c r="E19" s="58">
        <v>509.04</v>
      </c>
      <c r="F19" s="58">
        <v>42.39</v>
      </c>
      <c r="G19" s="58">
        <v>651.29999999999995</v>
      </c>
      <c r="H19" s="59">
        <v>87.23</v>
      </c>
      <c r="I19" s="59">
        <v>568.73</v>
      </c>
      <c r="J19" s="60">
        <v>0</v>
      </c>
      <c r="K19" s="76"/>
      <c r="L19" s="1"/>
    </row>
    <row r="20" spans="1:256" ht="15" x14ac:dyDescent="0.2">
      <c r="A20" s="56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1.52</v>
      </c>
      <c r="J20" s="60">
        <v>0</v>
      </c>
      <c r="K20" s="76"/>
      <c r="L20" s="1"/>
    </row>
    <row r="21" spans="1:256" ht="15" x14ac:dyDescent="0.2">
      <c r="A21" s="56">
        <v>16</v>
      </c>
      <c r="B21" s="57" t="s">
        <v>29</v>
      </c>
      <c r="C21" s="58">
        <v>102.08</v>
      </c>
      <c r="D21" s="58">
        <v>52.05</v>
      </c>
      <c r="E21" s="58">
        <v>215.22</v>
      </c>
      <c r="F21" s="58">
        <v>0</v>
      </c>
      <c r="G21" s="58">
        <v>189.79</v>
      </c>
      <c r="H21" s="59">
        <v>671.59</v>
      </c>
      <c r="I21" s="59">
        <v>280.57</v>
      </c>
      <c r="J21" s="60">
        <v>331.76</v>
      </c>
      <c r="K21" s="76"/>
      <c r="L21" s="1"/>
    </row>
    <row r="22" spans="1:256" ht="15" x14ac:dyDescent="0.2">
      <c r="A22" s="56">
        <v>17</v>
      </c>
      <c r="B22" s="57" t="s">
        <v>30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9">
        <v>0</v>
      </c>
      <c r="I22" s="59">
        <v>0</v>
      </c>
      <c r="J22" s="60">
        <v>0</v>
      </c>
      <c r="K22" s="76"/>
      <c r="L22" s="1"/>
    </row>
    <row r="23" spans="1:256" ht="15" x14ac:dyDescent="0.2">
      <c r="A23" s="56">
        <v>18</v>
      </c>
      <c r="B23" s="57" t="s">
        <v>31</v>
      </c>
      <c r="C23" s="58">
        <v>76.39</v>
      </c>
      <c r="D23" s="58">
        <v>0</v>
      </c>
      <c r="E23" s="58">
        <v>0</v>
      </c>
      <c r="F23" s="58">
        <v>0</v>
      </c>
      <c r="G23" s="58">
        <v>27.84</v>
      </c>
      <c r="H23" s="59">
        <v>0</v>
      </c>
      <c r="I23" s="59">
        <v>32.450000000000003</v>
      </c>
      <c r="J23" s="60">
        <v>0</v>
      </c>
      <c r="K23" s="76"/>
      <c r="L23" s="1"/>
    </row>
    <row r="24" spans="1:256" ht="15" x14ac:dyDescent="0.2">
      <c r="A24" s="56">
        <v>19</v>
      </c>
      <c r="B24" s="57" t="s">
        <v>32</v>
      </c>
      <c r="C24" s="58">
        <v>0</v>
      </c>
      <c r="D24" s="58">
        <v>0</v>
      </c>
      <c r="E24" s="58">
        <v>0</v>
      </c>
      <c r="F24" s="58">
        <v>0</v>
      </c>
      <c r="G24" s="58">
        <v>60.89</v>
      </c>
      <c r="H24" s="59">
        <v>0</v>
      </c>
      <c r="I24" s="59">
        <v>323.04000000000002</v>
      </c>
      <c r="J24" s="60">
        <v>0</v>
      </c>
      <c r="K24" s="76"/>
      <c r="L24" s="1"/>
    </row>
    <row r="25" spans="1:256" ht="15" x14ac:dyDescent="0.2">
      <c r="A25" s="56">
        <v>20</v>
      </c>
      <c r="B25" s="57" t="s">
        <v>33</v>
      </c>
      <c r="C25" s="58">
        <v>21.65</v>
      </c>
      <c r="D25" s="58">
        <v>0</v>
      </c>
      <c r="E25" s="58">
        <v>0</v>
      </c>
      <c r="F25" s="58">
        <v>0</v>
      </c>
      <c r="G25" s="58">
        <v>0</v>
      </c>
      <c r="H25" s="59">
        <v>0</v>
      </c>
      <c r="I25" s="59">
        <v>0</v>
      </c>
      <c r="J25" s="60">
        <v>0</v>
      </c>
      <c r="K25" s="76"/>
      <c r="L25" s="1"/>
    </row>
    <row r="26" spans="1:256" ht="15" x14ac:dyDescent="0.2">
      <c r="A26" s="56">
        <v>21</v>
      </c>
      <c r="B26" s="57" t="s">
        <v>34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60">
        <v>0</v>
      </c>
      <c r="K26" s="76"/>
      <c r="L26" s="1"/>
    </row>
    <row r="27" spans="1:256" s="7" customFormat="1" ht="13.5" x14ac:dyDescent="0.2">
      <c r="A27" s="18"/>
      <c r="B27" s="5" t="s">
        <v>35</v>
      </c>
      <c r="C27" s="6">
        <f>SUM(C6:C26)</f>
        <v>895.55</v>
      </c>
      <c r="D27" s="6"/>
      <c r="E27" s="6">
        <f>SUM(E6:E26)</f>
        <v>1900.2099999999998</v>
      </c>
      <c r="F27" s="6"/>
      <c r="G27" s="6">
        <f>SUM(G6:G26)</f>
        <v>2312.81</v>
      </c>
      <c r="H27" s="6"/>
      <c r="I27" s="6">
        <f>SUM(I6:I26)</f>
        <v>2625.51</v>
      </c>
      <c r="J27" s="19"/>
      <c r="K27" s="76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" x14ac:dyDescent="0.2">
      <c r="A28" s="56">
        <v>22</v>
      </c>
      <c r="B28" s="57" t="s">
        <v>36</v>
      </c>
      <c r="C28" s="58">
        <v>99.48</v>
      </c>
      <c r="D28" s="58">
        <v>0</v>
      </c>
      <c r="E28" s="58">
        <v>95.83</v>
      </c>
      <c r="F28" s="58">
        <v>0</v>
      </c>
      <c r="G28" s="58">
        <v>70.14</v>
      </c>
      <c r="H28" s="59">
        <v>404.03</v>
      </c>
      <c r="I28" s="59">
        <v>15.27</v>
      </c>
      <c r="J28" s="60">
        <v>0</v>
      </c>
      <c r="K28" s="76"/>
      <c r="L28" s="1"/>
    </row>
    <row r="29" spans="1:256" ht="15" x14ac:dyDescent="0.2">
      <c r="A29" s="56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6.35</v>
      </c>
      <c r="H29" s="59">
        <v>0</v>
      </c>
      <c r="I29" s="59">
        <v>0</v>
      </c>
      <c r="J29" s="60">
        <v>0</v>
      </c>
      <c r="K29" s="76"/>
      <c r="L29" s="1"/>
    </row>
    <row r="30" spans="1:256" ht="15" x14ac:dyDescent="0.2">
      <c r="A30" s="56">
        <v>24</v>
      </c>
      <c r="B30" s="57" t="s">
        <v>38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60">
        <v>0</v>
      </c>
      <c r="K30" s="76"/>
      <c r="L30" s="1"/>
    </row>
    <row r="31" spans="1:256" ht="15" x14ac:dyDescent="0.2">
      <c r="A31" s="56">
        <v>25</v>
      </c>
      <c r="B31" s="57" t="s">
        <v>39</v>
      </c>
      <c r="C31" s="58">
        <v>0</v>
      </c>
      <c r="D31" s="58">
        <v>0</v>
      </c>
      <c r="E31" s="58">
        <v>0</v>
      </c>
      <c r="F31" s="58">
        <v>0</v>
      </c>
      <c r="G31" s="58">
        <v>21.3</v>
      </c>
      <c r="H31" s="59">
        <v>977.06</v>
      </c>
      <c r="I31" s="59">
        <v>0.69</v>
      </c>
      <c r="J31" s="60">
        <v>0</v>
      </c>
      <c r="K31" s="76"/>
      <c r="L31" s="1"/>
    </row>
    <row r="32" spans="1:256" ht="15" x14ac:dyDescent="0.2">
      <c r="A32" s="56">
        <v>26</v>
      </c>
      <c r="B32" s="57" t="s">
        <v>40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  <c r="I32" s="59">
        <v>0</v>
      </c>
      <c r="J32" s="60">
        <v>0</v>
      </c>
      <c r="K32" s="76"/>
      <c r="L32" s="1"/>
    </row>
    <row r="33" spans="1:212" ht="15" x14ac:dyDescent="0.2">
      <c r="A33" s="56">
        <v>27</v>
      </c>
      <c r="B33" s="57" t="s">
        <v>41</v>
      </c>
      <c r="C33" s="58">
        <v>81.680000000000007</v>
      </c>
      <c r="D33" s="58">
        <v>0</v>
      </c>
      <c r="E33" s="58">
        <v>27.86</v>
      </c>
      <c r="F33" s="58">
        <v>24.06</v>
      </c>
      <c r="G33" s="58">
        <v>114.28</v>
      </c>
      <c r="H33" s="59">
        <v>126.79</v>
      </c>
      <c r="I33" s="59">
        <v>14.19</v>
      </c>
      <c r="J33" s="60">
        <v>0</v>
      </c>
      <c r="K33" s="76"/>
      <c r="L33" s="1"/>
    </row>
    <row r="34" spans="1:212" ht="15" x14ac:dyDescent="0.2">
      <c r="A34" s="56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0</v>
      </c>
      <c r="J34" s="60">
        <v>0</v>
      </c>
      <c r="K34" s="76"/>
      <c r="L34" s="1"/>
    </row>
    <row r="35" spans="1:212" ht="15" x14ac:dyDescent="0.2">
      <c r="A35" s="56">
        <v>29</v>
      </c>
      <c r="B35" s="57" t="s">
        <v>43</v>
      </c>
      <c r="C35" s="58">
        <v>99.34</v>
      </c>
      <c r="D35" s="58">
        <v>0</v>
      </c>
      <c r="E35" s="58">
        <v>63.03</v>
      </c>
      <c r="F35" s="58">
        <v>0</v>
      </c>
      <c r="G35" s="58">
        <v>67.510000000000005</v>
      </c>
      <c r="H35" s="59">
        <v>76.78</v>
      </c>
      <c r="I35" s="59">
        <v>83.82</v>
      </c>
      <c r="J35" s="60">
        <v>0</v>
      </c>
      <c r="K35" s="76"/>
      <c r="L35" s="1"/>
    </row>
    <row r="36" spans="1:212" ht="15" x14ac:dyDescent="0.2">
      <c r="A36" s="56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60">
        <v>0</v>
      </c>
      <c r="K36" s="76"/>
      <c r="L36" s="1"/>
    </row>
    <row r="37" spans="1:212" ht="15" x14ac:dyDescent="0.2">
      <c r="A37" s="56">
        <v>31</v>
      </c>
      <c r="B37" s="57" t="s">
        <v>45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60">
        <v>0</v>
      </c>
      <c r="K37" s="76"/>
      <c r="L37" s="1"/>
    </row>
    <row r="38" spans="1:212" ht="15" x14ac:dyDescent="0.2">
      <c r="A38" s="56">
        <v>32</v>
      </c>
      <c r="B38" s="57" t="s">
        <v>46</v>
      </c>
      <c r="C38" s="58">
        <v>1.59</v>
      </c>
      <c r="D38" s="58">
        <v>0</v>
      </c>
      <c r="E38" s="58">
        <v>1.57</v>
      </c>
      <c r="F38" s="58">
        <v>4.8099999999999996</v>
      </c>
      <c r="G38" s="58">
        <v>1.59</v>
      </c>
      <c r="H38" s="59">
        <v>82.81</v>
      </c>
      <c r="I38" s="59">
        <v>3.39</v>
      </c>
      <c r="J38" s="60">
        <v>1059.3800000000001</v>
      </c>
      <c r="K38" s="76"/>
      <c r="L38" s="1"/>
    </row>
    <row r="39" spans="1:212" ht="15" x14ac:dyDescent="0.2">
      <c r="A39" s="56">
        <v>33</v>
      </c>
      <c r="B39" s="57" t="s">
        <v>47</v>
      </c>
      <c r="C39" s="58">
        <v>0</v>
      </c>
      <c r="D39" s="58">
        <v>0</v>
      </c>
      <c r="E39" s="58">
        <v>65.45</v>
      </c>
      <c r="F39" s="58">
        <v>0</v>
      </c>
      <c r="G39" s="58">
        <v>69.5</v>
      </c>
      <c r="H39" s="59">
        <v>976.12</v>
      </c>
      <c r="I39" s="59">
        <v>34.44</v>
      </c>
      <c r="J39" s="60">
        <v>0</v>
      </c>
      <c r="K39" s="76"/>
      <c r="L39" s="1"/>
    </row>
    <row r="40" spans="1:212" ht="15" x14ac:dyDescent="0.2">
      <c r="A40" s="56">
        <v>34</v>
      </c>
      <c r="B40" s="57" t="s">
        <v>48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  <c r="I40" s="59">
        <v>3.55</v>
      </c>
      <c r="J40" s="60">
        <v>0</v>
      </c>
      <c r="K40" s="76"/>
      <c r="L40" s="1"/>
    </row>
    <row r="41" spans="1:212" ht="15" x14ac:dyDescent="0.2">
      <c r="A41" s="56">
        <v>35</v>
      </c>
      <c r="B41" s="57" t="s">
        <v>49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  <c r="I41" s="59">
        <v>20.73</v>
      </c>
      <c r="J41" s="60">
        <v>0</v>
      </c>
      <c r="K41" s="76"/>
      <c r="L41" s="1"/>
    </row>
    <row r="42" spans="1:212" ht="15" x14ac:dyDescent="0.2">
      <c r="A42" s="56">
        <v>36</v>
      </c>
      <c r="B42" s="57" t="s">
        <v>50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9">
        <v>0</v>
      </c>
      <c r="I42" s="59">
        <v>0</v>
      </c>
      <c r="J42" s="60">
        <v>0</v>
      </c>
      <c r="K42" s="76"/>
      <c r="L42" s="1"/>
    </row>
    <row r="43" spans="1:212" ht="15" x14ac:dyDescent="0.2">
      <c r="A43" s="56">
        <v>37</v>
      </c>
      <c r="B43" s="57" t="s">
        <v>51</v>
      </c>
      <c r="C43" s="58">
        <v>0.6</v>
      </c>
      <c r="D43" s="58">
        <v>100</v>
      </c>
      <c r="E43" s="58">
        <v>1.26</v>
      </c>
      <c r="F43" s="58">
        <v>100</v>
      </c>
      <c r="G43" s="58">
        <v>4.93</v>
      </c>
      <c r="H43" s="59">
        <v>0</v>
      </c>
      <c r="I43" s="59">
        <v>7.6230000000000002</v>
      </c>
      <c r="J43" s="60">
        <v>1044.25</v>
      </c>
      <c r="K43" s="76"/>
      <c r="L43" s="1"/>
    </row>
    <row r="44" spans="1:212" ht="15" x14ac:dyDescent="0.2">
      <c r="A44" s="56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60">
        <v>0</v>
      </c>
      <c r="K44" s="76"/>
      <c r="L44" s="1"/>
    </row>
    <row r="45" spans="1:212" ht="15" x14ac:dyDescent="0.2">
      <c r="A45" s="56">
        <v>39</v>
      </c>
      <c r="B45" s="57" t="s">
        <v>53</v>
      </c>
      <c r="C45" s="58">
        <v>0</v>
      </c>
      <c r="D45" s="58">
        <v>0</v>
      </c>
      <c r="E45" s="58">
        <v>0.17</v>
      </c>
      <c r="F45" s="58">
        <v>0</v>
      </c>
      <c r="G45" s="58">
        <v>0.34</v>
      </c>
      <c r="H45" s="59">
        <v>0</v>
      </c>
      <c r="I45" s="59">
        <v>0</v>
      </c>
      <c r="J45" s="60">
        <v>0</v>
      </c>
      <c r="K45" s="76"/>
      <c r="L45" s="1"/>
    </row>
    <row r="46" spans="1:212" ht="15" x14ac:dyDescent="0.2">
      <c r="A46" s="56">
        <v>40</v>
      </c>
      <c r="B46" s="57" t="s">
        <v>54</v>
      </c>
      <c r="C46" s="58">
        <v>3</v>
      </c>
      <c r="D46" s="58">
        <v>75</v>
      </c>
      <c r="E46" s="58">
        <v>0</v>
      </c>
      <c r="F46" s="58">
        <v>0</v>
      </c>
      <c r="G46" s="58">
        <v>2</v>
      </c>
      <c r="H46" s="59">
        <v>0</v>
      </c>
      <c r="I46" s="59">
        <v>0</v>
      </c>
      <c r="J46" s="60">
        <v>0</v>
      </c>
      <c r="K46" s="76"/>
      <c r="L46" s="1"/>
    </row>
    <row r="47" spans="1:212" s="8" customFormat="1" ht="13.5" x14ac:dyDescent="0.2">
      <c r="A47" s="20"/>
      <c r="B47" s="5" t="s">
        <v>55</v>
      </c>
      <c r="C47" s="6">
        <f>SUM(C28:C46)</f>
        <v>285.69</v>
      </c>
      <c r="D47" s="6"/>
      <c r="E47" s="6">
        <f>SUM(E28:E46)</f>
        <v>255.17</v>
      </c>
      <c r="F47" s="6"/>
      <c r="G47" s="6">
        <f>SUM(G28:G46)</f>
        <v>357.93999999999994</v>
      </c>
      <c r="H47" s="6"/>
      <c r="I47" s="6">
        <f>SUM(I28:I46)</f>
        <v>183.703</v>
      </c>
      <c r="J47" s="19"/>
      <c r="K47" s="7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</row>
    <row r="48" spans="1:212" ht="15" x14ac:dyDescent="0.25">
      <c r="A48" s="61">
        <v>41</v>
      </c>
      <c r="B48" s="57" t="s">
        <v>56</v>
      </c>
      <c r="C48" s="58">
        <v>201.71</v>
      </c>
      <c r="D48" s="58">
        <v>0</v>
      </c>
      <c r="E48" s="58">
        <v>118.14</v>
      </c>
      <c r="F48" s="58">
        <v>0</v>
      </c>
      <c r="G48" s="58">
        <v>207.18</v>
      </c>
      <c r="H48" s="59">
        <v>0</v>
      </c>
      <c r="I48" s="59">
        <v>147.07</v>
      </c>
      <c r="J48" s="60">
        <v>0</v>
      </c>
      <c r="K48" s="76"/>
      <c r="L48" s="1"/>
    </row>
    <row r="49" spans="1:206" ht="15" x14ac:dyDescent="0.25">
      <c r="A49" s="61">
        <v>42</v>
      </c>
      <c r="B49" s="57" t="s">
        <v>57</v>
      </c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9">
        <v>0</v>
      </c>
      <c r="I49" s="59">
        <v>9.9600000000000009</v>
      </c>
      <c r="J49" s="60">
        <v>305.52</v>
      </c>
      <c r="K49" s="76"/>
      <c r="L49" s="1"/>
    </row>
    <row r="50" spans="1:206" ht="15" x14ac:dyDescent="0.25">
      <c r="A50" s="61">
        <v>43</v>
      </c>
      <c r="B50" s="57" t="s">
        <v>58</v>
      </c>
      <c r="C50" s="58">
        <v>1.6</v>
      </c>
      <c r="D50" s="58">
        <v>0</v>
      </c>
      <c r="E50" s="58">
        <v>0</v>
      </c>
      <c r="F50" s="58">
        <v>0</v>
      </c>
      <c r="G50" s="58">
        <v>0</v>
      </c>
      <c r="H50" s="59">
        <v>0</v>
      </c>
      <c r="I50" s="59">
        <v>0</v>
      </c>
      <c r="J50" s="60">
        <v>0</v>
      </c>
      <c r="K50" s="76"/>
      <c r="L50" s="1"/>
    </row>
    <row r="51" spans="1:206" ht="15" x14ac:dyDescent="0.25">
      <c r="A51" s="61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6.4</v>
      </c>
      <c r="H51" s="59">
        <v>3555.56</v>
      </c>
      <c r="I51" s="59">
        <v>5.14</v>
      </c>
      <c r="J51" s="60">
        <v>0</v>
      </c>
      <c r="K51" s="76"/>
      <c r="L51" s="1"/>
    </row>
    <row r="52" spans="1:206" ht="15" x14ac:dyDescent="0.25">
      <c r="A52" s="61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2.08</v>
      </c>
      <c r="H52" s="59">
        <v>67.31</v>
      </c>
      <c r="I52" s="59">
        <v>2.38</v>
      </c>
      <c r="J52" s="60">
        <v>79.069999999999993</v>
      </c>
      <c r="K52" s="76"/>
      <c r="L52" s="1"/>
    </row>
    <row r="53" spans="1:206" ht="15" x14ac:dyDescent="0.25">
      <c r="A53" s="61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0.01</v>
      </c>
      <c r="H53" s="59">
        <v>4.55</v>
      </c>
      <c r="I53" s="59">
        <v>0.01</v>
      </c>
      <c r="J53" s="60">
        <v>3.45</v>
      </c>
      <c r="K53" s="76"/>
      <c r="L53" s="1"/>
    </row>
    <row r="54" spans="1:206" ht="15" x14ac:dyDescent="0.25">
      <c r="A54" s="61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0.97</v>
      </c>
      <c r="H54" s="59">
        <v>74.62</v>
      </c>
      <c r="I54" s="59">
        <v>1.04</v>
      </c>
      <c r="J54" s="60">
        <v>79.39</v>
      </c>
      <c r="K54" s="76"/>
      <c r="L54" s="1"/>
    </row>
    <row r="55" spans="1:206" s="8" customFormat="1" ht="13.5" x14ac:dyDescent="0.2">
      <c r="A55" s="20"/>
      <c r="B55" s="5" t="s">
        <v>63</v>
      </c>
      <c r="C55" s="6">
        <f>SUM(C48:C54)</f>
        <v>203.31</v>
      </c>
      <c r="D55" s="6"/>
      <c r="E55" s="6">
        <f>SUM(E48:E54)</f>
        <v>118.14</v>
      </c>
      <c r="F55" s="6"/>
      <c r="G55" s="6">
        <f>SUM(G48:G54)</f>
        <v>216.64000000000001</v>
      </c>
      <c r="H55" s="6"/>
      <c r="I55" s="6">
        <f>SUM(I48:I54)</f>
        <v>165.59999999999997</v>
      </c>
      <c r="J55" s="19"/>
      <c r="K55" s="7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</row>
    <row r="56" spans="1:206" ht="15" x14ac:dyDescent="0.25">
      <c r="A56" s="61">
        <v>48</v>
      </c>
      <c r="B56" s="57" t="s">
        <v>64</v>
      </c>
      <c r="C56" s="58">
        <v>398.51</v>
      </c>
      <c r="D56" s="58">
        <v>96.17</v>
      </c>
      <c r="E56" s="58">
        <v>169.05</v>
      </c>
      <c r="F56" s="58">
        <v>0</v>
      </c>
      <c r="G56" s="58">
        <v>106.12</v>
      </c>
      <c r="H56" s="59">
        <v>0</v>
      </c>
      <c r="I56" s="59">
        <v>148.86000000000001</v>
      </c>
      <c r="J56" s="60">
        <v>0</v>
      </c>
      <c r="K56" s="76"/>
      <c r="L56" s="1"/>
    </row>
    <row r="57" spans="1:206" s="8" customFormat="1" ht="13.5" x14ac:dyDescent="0.2">
      <c r="A57" s="18"/>
      <c r="B57" s="5" t="s">
        <v>65</v>
      </c>
      <c r="C57" s="6">
        <f>SUM(C56:C56)</f>
        <v>398.51</v>
      </c>
      <c r="D57" s="6"/>
      <c r="E57" s="6">
        <f>SUM(E56:E56)</f>
        <v>169.05</v>
      </c>
      <c r="F57" s="6"/>
      <c r="G57" s="6">
        <f>SUM(G56:G56)</f>
        <v>106.12</v>
      </c>
      <c r="H57" s="6">
        <f>SUM(H56:H56)</f>
        <v>0</v>
      </c>
      <c r="I57" s="6">
        <f>SUM(I56:I56)</f>
        <v>148.86000000000001</v>
      </c>
      <c r="J57" s="19"/>
      <c r="K57" s="7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</row>
    <row r="58" spans="1:206" s="8" customFormat="1" ht="13.5" x14ac:dyDescent="0.2">
      <c r="A58" s="72">
        <v>49</v>
      </c>
      <c r="B58" s="73" t="s">
        <v>66</v>
      </c>
      <c r="C58" s="74">
        <v>2.56</v>
      </c>
      <c r="D58" s="74">
        <v>100</v>
      </c>
      <c r="E58" s="74">
        <v>0</v>
      </c>
      <c r="F58" s="74">
        <v>0</v>
      </c>
      <c r="G58" s="74">
        <v>21.73</v>
      </c>
      <c r="H58" s="74">
        <v>1149.74</v>
      </c>
      <c r="I58" s="74">
        <v>17.399999999999999</v>
      </c>
      <c r="J58" s="75">
        <v>0</v>
      </c>
      <c r="K58" s="7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</row>
    <row r="59" spans="1:206" s="8" customFormat="1" ht="13.5" x14ac:dyDescent="0.2">
      <c r="A59" s="72">
        <v>50</v>
      </c>
      <c r="B59" s="73" t="s">
        <v>67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0.11</v>
      </c>
      <c r="J59" s="75">
        <v>0</v>
      </c>
      <c r="K59" s="7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</row>
    <row r="60" spans="1:206" s="8" customFormat="1" ht="13.5" x14ac:dyDescent="0.2">
      <c r="A60" s="72">
        <v>51</v>
      </c>
      <c r="B60" s="73" t="s">
        <v>68</v>
      </c>
      <c r="C60" s="74">
        <v>0</v>
      </c>
      <c r="D60" s="74">
        <v>0</v>
      </c>
      <c r="E60" s="74">
        <v>8.73</v>
      </c>
      <c r="F60" s="74">
        <v>0</v>
      </c>
      <c r="G60" s="74">
        <v>27.55</v>
      </c>
      <c r="H60" s="74">
        <v>0</v>
      </c>
      <c r="I60" s="74">
        <v>21.14</v>
      </c>
      <c r="J60" s="75">
        <v>0</v>
      </c>
      <c r="K60" s="7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</row>
    <row r="61" spans="1:206" s="8" customFormat="1" ht="13.5" x14ac:dyDescent="0.2">
      <c r="A61" s="72">
        <v>52</v>
      </c>
      <c r="B61" s="73" t="s">
        <v>69</v>
      </c>
      <c r="C61" s="74">
        <v>0</v>
      </c>
      <c r="D61" s="74">
        <v>0</v>
      </c>
      <c r="E61" s="74">
        <v>0</v>
      </c>
      <c r="F61" s="74">
        <v>0</v>
      </c>
      <c r="G61" s="74">
        <v>0.28999999999999998</v>
      </c>
      <c r="H61" s="74">
        <v>0</v>
      </c>
      <c r="I61" s="74">
        <v>0.18</v>
      </c>
      <c r="J61" s="75">
        <v>0</v>
      </c>
      <c r="K61" s="7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</row>
    <row r="62" spans="1:206" s="8" customFormat="1" ht="13.5" x14ac:dyDescent="0.2">
      <c r="A62" s="72">
        <v>53</v>
      </c>
      <c r="B62" s="73" t="s">
        <v>70</v>
      </c>
      <c r="C62" s="74">
        <v>0</v>
      </c>
      <c r="D62" s="74">
        <v>0</v>
      </c>
      <c r="E62" s="74">
        <v>6.56</v>
      </c>
      <c r="F62" s="74">
        <v>0</v>
      </c>
      <c r="G62" s="74">
        <v>0</v>
      </c>
      <c r="H62" s="74">
        <v>0</v>
      </c>
      <c r="I62" s="74">
        <v>1.77918325</v>
      </c>
      <c r="J62" s="75">
        <v>0</v>
      </c>
      <c r="K62" s="7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</row>
    <row r="63" spans="1:206" s="8" customFormat="1" ht="13.5" x14ac:dyDescent="0.2">
      <c r="A63" s="72">
        <v>54</v>
      </c>
      <c r="B63" s="73" t="s">
        <v>71</v>
      </c>
      <c r="C63" s="74">
        <v>0</v>
      </c>
      <c r="D63" s="74">
        <v>0</v>
      </c>
      <c r="E63" s="74">
        <v>0.13</v>
      </c>
      <c r="F63" s="74">
        <v>100</v>
      </c>
      <c r="G63" s="74">
        <v>0.87</v>
      </c>
      <c r="H63" s="74">
        <v>1087.5</v>
      </c>
      <c r="I63" s="74">
        <v>1.49</v>
      </c>
      <c r="J63" s="75">
        <v>0</v>
      </c>
      <c r="K63" s="7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</row>
    <row r="64" spans="1:206" s="8" customFormat="1" ht="13.5" x14ac:dyDescent="0.2">
      <c r="A64" s="72">
        <v>55</v>
      </c>
      <c r="B64" s="73" t="s">
        <v>72</v>
      </c>
      <c r="C64" s="74">
        <v>0</v>
      </c>
      <c r="D64" s="74">
        <v>0</v>
      </c>
      <c r="E64" s="74">
        <v>0</v>
      </c>
      <c r="F64" s="74">
        <v>0</v>
      </c>
      <c r="G64" s="74">
        <v>1.68</v>
      </c>
      <c r="H64" s="74">
        <v>988.24</v>
      </c>
      <c r="I64" s="74">
        <v>0.18</v>
      </c>
      <c r="J64" s="75">
        <v>0</v>
      </c>
      <c r="K64" s="7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</row>
    <row r="65" spans="1:206" s="8" customFormat="1" ht="13.5" x14ac:dyDescent="0.2">
      <c r="A65" s="72">
        <v>56</v>
      </c>
      <c r="B65" s="73" t="s">
        <v>73</v>
      </c>
      <c r="C65" s="74">
        <v>0</v>
      </c>
      <c r="D65" s="74">
        <v>0</v>
      </c>
      <c r="E65" s="74">
        <v>0</v>
      </c>
      <c r="F65" s="74">
        <v>0</v>
      </c>
      <c r="G65" s="74">
        <v>1.44</v>
      </c>
      <c r="H65" s="74">
        <v>800</v>
      </c>
      <c r="I65" s="74">
        <v>4.2699999999999996</v>
      </c>
      <c r="J65" s="75">
        <v>2614.29</v>
      </c>
      <c r="K65" s="7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</row>
    <row r="66" spans="1:206" s="8" customFormat="1" ht="13.5" x14ac:dyDescent="0.2">
      <c r="A66" s="70"/>
      <c r="B66" s="71" t="s">
        <v>74</v>
      </c>
      <c r="C66" s="6">
        <f>SUM(C58:C65)</f>
        <v>2.56</v>
      </c>
      <c r="D66" s="6"/>
      <c r="E66" s="6">
        <f>SUM(E58:E65)</f>
        <v>15.42</v>
      </c>
      <c r="F66" s="6"/>
      <c r="G66" s="6">
        <f>SUM(G58:G65)</f>
        <v>53.559999999999995</v>
      </c>
      <c r="H66" s="6"/>
      <c r="I66" s="6">
        <f>SUM(I58:I65)</f>
        <v>46.549183249999999</v>
      </c>
      <c r="J66" s="19"/>
      <c r="K66" s="7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</row>
    <row r="67" spans="1:206" s="8" customFormat="1" ht="13.5" x14ac:dyDescent="0.2">
      <c r="A67" s="21"/>
      <c r="B67" s="22" t="s">
        <v>75</v>
      </c>
      <c r="C67" s="23">
        <f>SUM(C57,C55,C47,C27,C66)</f>
        <v>1785.62</v>
      </c>
      <c r="D67" s="23"/>
      <c r="E67" s="23">
        <f>SUM(E57,E55,E47,E27,E66)</f>
        <v>2457.9899999999998</v>
      </c>
      <c r="F67" s="23"/>
      <c r="G67" s="23">
        <f>SUM(G57,G55,G47,G27,G66)</f>
        <v>3047.0699999999997</v>
      </c>
      <c r="H67" s="23"/>
      <c r="I67" s="23">
        <f>SUM(I57,I55,I47,I27,I66)</f>
        <v>3170.2221832500004</v>
      </c>
      <c r="J67" s="24"/>
      <c r="K67" s="7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</row>
    <row r="68" spans="1:206" x14ac:dyDescent="0.2">
      <c r="A68" s="1"/>
      <c r="B68" s="10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 spans="1:206" x14ac:dyDescent="0.2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 spans="1:206" x14ac:dyDescent="0.2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 spans="1:206" x14ac:dyDescent="0.2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 spans="1:206" x14ac:dyDescent="0.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 spans="1:206" x14ac:dyDescent="0.2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 spans="1:206" x14ac:dyDescent="0.2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 spans="1:206" x14ac:dyDescent="0.2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 spans="1:206" x14ac:dyDescent="0.2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 spans="1:206" x14ac:dyDescent="0.2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 spans="1:206" x14ac:dyDescent="0.2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 spans="1:206" x14ac:dyDescent="0.2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 spans="1:206" x14ac:dyDescent="0.2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 spans="1:12" x14ac:dyDescent="0.2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 spans="1:12" x14ac:dyDescent="0.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 spans="1:12" x14ac:dyDescent="0.2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 spans="1:12" x14ac:dyDescent="0.2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 spans="1:12" x14ac:dyDescent="0.2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 spans="1:12" x14ac:dyDescent="0.2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 spans="1:12" x14ac:dyDescent="0.2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 spans="1:12" x14ac:dyDescent="0.2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 spans="1:12" x14ac:dyDescent="0.2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 spans="1:12" x14ac:dyDescent="0.2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 spans="1:12" x14ac:dyDescent="0.2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 spans="1:12" x14ac:dyDescent="0.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 spans="1:12" x14ac:dyDescent="0.2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 spans="1:12" x14ac:dyDescent="0.2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 spans="1:12" x14ac:dyDescent="0.2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 spans="1:12" x14ac:dyDescent="0.2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 spans="1:12" x14ac:dyDescent="0.2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 spans="1:12" x14ac:dyDescent="0.2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 spans="1:12" x14ac:dyDescent="0.2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 spans="1:12" x14ac:dyDescent="0.2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 spans="1:12" x14ac:dyDescent="0.2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 spans="1:12" x14ac:dyDescent="0.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 spans="1:12" x14ac:dyDescent="0.2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 spans="1:12" x14ac:dyDescent="0.2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 spans="1:12" x14ac:dyDescent="0.2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pans="1:12" x14ac:dyDescent="0.2">
      <c r="A106" s="1"/>
      <c r="B106" s="1"/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pans="1:12" x14ac:dyDescent="0.2">
      <c r="A107" s="1"/>
      <c r="B107" s="1"/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pans="1:12" x14ac:dyDescent="0.2">
      <c r="A108" s="1"/>
      <c r="B108" s="1"/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pans="1:12" x14ac:dyDescent="0.2">
      <c r="A109" s="1"/>
      <c r="B109" s="1"/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pans="1:12" x14ac:dyDescent="0.2">
      <c r="A110" s="1"/>
      <c r="B110" s="1"/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pans="1:12" x14ac:dyDescent="0.2">
      <c r="A111" s="1"/>
      <c r="B111" s="1"/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pans="1:12" x14ac:dyDescent="0.2">
      <c r="A112" s="1"/>
      <c r="B112" s="1"/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pans="1:12" x14ac:dyDescent="0.2">
      <c r="A113" s="1"/>
      <c r="B113" s="1"/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  <row r="114" spans="1:12" x14ac:dyDescent="0.2">
      <c r="A114" s="1"/>
      <c r="B114" s="1"/>
      <c r="C114" s="11"/>
      <c r="D114" s="11"/>
      <c r="E114" s="11"/>
      <c r="F114" s="11"/>
      <c r="G114" s="11"/>
      <c r="H114" s="12"/>
      <c r="I114" s="12"/>
      <c r="J114" s="11"/>
      <c r="K114" s="11"/>
      <c r="L114" s="11"/>
    </row>
    <row r="115" spans="1:12" x14ac:dyDescent="0.2">
      <c r="A115" s="1"/>
      <c r="B115" s="1"/>
      <c r="C115" s="11"/>
      <c r="D115" s="11"/>
      <c r="E115" s="11"/>
      <c r="F115" s="11"/>
      <c r="G115" s="11"/>
      <c r="H115" s="12"/>
      <c r="I115" s="12"/>
      <c r="J115" s="11"/>
      <c r="K115" s="11"/>
      <c r="L115" s="11"/>
    </row>
    <row r="116" spans="1:12" x14ac:dyDescent="0.2">
      <c r="A116" s="1"/>
      <c r="B116" s="1"/>
      <c r="C116" s="11"/>
      <c r="D116" s="11"/>
      <c r="E116" s="11"/>
      <c r="F116" s="11"/>
      <c r="G116" s="11"/>
      <c r="H116" s="12"/>
      <c r="I116" s="12"/>
      <c r="J116" s="11"/>
      <c r="K116" s="11"/>
      <c r="L116" s="11"/>
    </row>
    <row r="117" spans="1:12" x14ac:dyDescent="0.2">
      <c r="A117" s="1"/>
      <c r="B117" s="1"/>
      <c r="C117" s="11"/>
      <c r="D117" s="11"/>
      <c r="E117" s="11"/>
      <c r="F117" s="11"/>
      <c r="G117" s="11"/>
      <c r="H117" s="12"/>
      <c r="I117" s="12"/>
      <c r="J117" s="11"/>
      <c r="K117" s="11"/>
      <c r="L117" s="11"/>
    </row>
    <row r="118" spans="1:12" x14ac:dyDescent="0.2">
      <c r="A118" s="1"/>
      <c r="B118" s="1"/>
      <c r="C118" s="11"/>
      <c r="D118" s="11"/>
      <c r="E118" s="11"/>
      <c r="F118" s="11"/>
      <c r="G118" s="11"/>
      <c r="H118" s="12"/>
      <c r="I118" s="12"/>
      <c r="J118" s="11"/>
      <c r="K118" s="11"/>
      <c r="L118" s="11"/>
    </row>
    <row r="119" spans="1:12" x14ac:dyDescent="0.2">
      <c r="A119" s="1"/>
      <c r="B119" s="1"/>
      <c r="C119" s="11"/>
      <c r="D119" s="11"/>
      <c r="E119" s="11"/>
      <c r="F119" s="11"/>
      <c r="G119" s="11"/>
      <c r="H119" s="12"/>
      <c r="I119" s="12"/>
      <c r="J119" s="11"/>
      <c r="K119" s="11"/>
      <c r="L119" s="11"/>
    </row>
    <row r="120" spans="1:12" s="1" customFormat="1" x14ac:dyDescent="0.2">
      <c r="C120" s="11"/>
      <c r="D120" s="11"/>
      <c r="E120" s="11"/>
      <c r="F120" s="11"/>
      <c r="G120" s="11"/>
      <c r="H120" s="12"/>
      <c r="I120" s="12"/>
      <c r="J120" s="11"/>
      <c r="K120" s="11"/>
      <c r="L120" s="11"/>
    </row>
    <row r="121" spans="1:12" s="1" customFormat="1" x14ac:dyDescent="0.2">
      <c r="C121" s="11"/>
      <c r="D121" s="11"/>
      <c r="E121" s="11"/>
      <c r="F121" s="11"/>
      <c r="G121" s="11"/>
      <c r="H121" s="12"/>
      <c r="I121" s="12"/>
      <c r="J121" s="11"/>
      <c r="K121" s="11"/>
      <c r="L121" s="11"/>
    </row>
    <row r="122" spans="1:12" s="1" customFormat="1" x14ac:dyDescent="0.2">
      <c r="C122" s="11"/>
      <c r="D122" s="11"/>
      <c r="E122" s="11"/>
      <c r="F122" s="11"/>
      <c r="G122" s="11"/>
      <c r="H122" s="12"/>
      <c r="I122" s="12"/>
      <c r="J122" s="11"/>
      <c r="K122" s="11"/>
      <c r="L122" s="11"/>
    </row>
    <row r="123" spans="1:12" s="1" customFormat="1" x14ac:dyDescent="0.2">
      <c r="C123" s="11"/>
      <c r="D123" s="11"/>
      <c r="E123" s="11"/>
      <c r="F123" s="11"/>
      <c r="G123" s="11"/>
      <c r="H123" s="12"/>
      <c r="I123" s="12"/>
      <c r="J123" s="11"/>
      <c r="K123" s="11"/>
      <c r="L123" s="11"/>
    </row>
    <row r="124" spans="1:12" s="1" customFormat="1" x14ac:dyDescent="0.2">
      <c r="C124" s="11"/>
      <c r="D124" s="11"/>
      <c r="E124" s="11"/>
      <c r="F124" s="11"/>
      <c r="G124" s="11"/>
      <c r="H124" s="12"/>
      <c r="I124" s="12"/>
      <c r="J124" s="11"/>
      <c r="K124" s="11"/>
      <c r="L124" s="11"/>
    </row>
    <row r="125" spans="1:12" s="1" customFormat="1" x14ac:dyDescent="0.2">
      <c r="C125" s="11"/>
      <c r="D125" s="11"/>
      <c r="E125" s="11"/>
      <c r="F125" s="11"/>
      <c r="G125" s="11"/>
      <c r="H125" s="12"/>
      <c r="I125" s="12"/>
      <c r="J125" s="11"/>
      <c r="K125" s="11"/>
      <c r="L125" s="11"/>
    </row>
    <row r="126" spans="1:12" s="1" customFormat="1" x14ac:dyDescent="0.2">
      <c r="C126" s="11"/>
      <c r="D126" s="11"/>
      <c r="E126" s="11"/>
      <c r="F126" s="11"/>
      <c r="G126" s="11"/>
      <c r="H126" s="12"/>
      <c r="I126" s="12"/>
      <c r="J126" s="11"/>
      <c r="K126" s="11"/>
      <c r="L126" s="11"/>
    </row>
    <row r="127" spans="1:12" s="1" customFormat="1" x14ac:dyDescent="0.2">
      <c r="C127" s="11"/>
      <c r="D127" s="11"/>
      <c r="E127" s="11"/>
      <c r="F127" s="11"/>
      <c r="G127" s="11"/>
      <c r="H127" s="12"/>
      <c r="I127" s="12"/>
      <c r="J127" s="11"/>
      <c r="K127" s="11"/>
      <c r="L127" s="11"/>
    </row>
  </sheetData>
  <sheetProtection selectLockedCells="1" selectUnlockedCells="1"/>
  <mergeCells count="10">
    <mergeCell ref="K3:K67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49" zoomScale="90" zoomScaleNormal="100" zoomScaleSheetLayoutView="9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13" customWidth="1"/>
    <col min="5" max="5" width="11.7109375" style="13" customWidth="1"/>
    <col min="6" max="6" width="12.140625" style="13" customWidth="1"/>
    <col min="7" max="7" width="10.7109375" style="13" customWidth="1"/>
    <col min="8" max="8" width="10.7109375" style="14" customWidth="1"/>
    <col min="9" max="9" width="11.85546875" style="14" customWidth="1"/>
    <col min="10" max="10" width="11.85546875" style="13" customWidth="1"/>
    <col min="11" max="11" width="6.5703125" style="13" customWidth="1"/>
    <col min="12" max="12" width="8.28515625" style="13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41" customFormat="1" ht="23.25" customHeight="1" x14ac:dyDescent="0.25">
      <c r="A1" s="40" t="s">
        <v>97</v>
      </c>
      <c r="B1" s="40"/>
      <c r="C1" s="4" t="s">
        <v>1</v>
      </c>
      <c r="D1" s="4"/>
      <c r="E1" s="4"/>
      <c r="F1" s="4"/>
      <c r="G1" s="4"/>
      <c r="H1" s="4"/>
      <c r="I1" s="4"/>
      <c r="J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</row>
    <row r="2" spans="1:256" s="8" customFormat="1" ht="18.75" customHeight="1" x14ac:dyDescent="0.25">
      <c r="A2" s="79" t="str">
        <f>T11H!A2</f>
        <v xml:space="preserve"> DATA FOR THE YEAR ENDED 30TH JUNE 2021</v>
      </c>
      <c r="B2" s="79"/>
      <c r="C2" s="79"/>
      <c r="D2" s="79"/>
      <c r="E2" s="79"/>
      <c r="F2" s="79"/>
      <c r="G2" s="79"/>
      <c r="H2" s="79"/>
      <c r="I2" s="79"/>
      <c r="J2" s="79"/>
      <c r="K2" s="2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spans="1:256" s="28" customFormat="1" ht="14.25" customHeight="1" x14ac:dyDescent="0.25">
      <c r="A3" s="95" t="s">
        <v>4</v>
      </c>
      <c r="B3" s="83" t="s">
        <v>5</v>
      </c>
      <c r="C3" s="97" t="s">
        <v>98</v>
      </c>
      <c r="D3" s="97"/>
      <c r="E3" s="97"/>
      <c r="F3" s="97"/>
      <c r="G3" s="97"/>
      <c r="H3" s="97"/>
      <c r="I3" s="97"/>
      <c r="J3" s="98"/>
      <c r="K3" s="76" t="s">
        <v>99</v>
      </c>
      <c r="L3" s="50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56" s="29" customFormat="1" ht="12.75" customHeight="1" x14ac:dyDescent="0.25">
      <c r="A4" s="96"/>
      <c r="B4" s="84"/>
      <c r="C4" s="87" t="str">
        <f>T11H!C4</f>
        <v>As on 31.03.2019</v>
      </c>
      <c r="D4" s="87"/>
      <c r="E4" s="87" t="str">
        <f>T11H!E4</f>
        <v>As on 31.03.2020</v>
      </c>
      <c r="F4" s="87"/>
      <c r="G4" s="87" t="str">
        <f>T11H!G4</f>
        <v>As on 31.03.2021</v>
      </c>
      <c r="H4" s="87"/>
      <c r="I4" s="87" t="s">
        <v>11</v>
      </c>
      <c r="J4" s="88"/>
      <c r="K4" s="76"/>
      <c r="L4" s="27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29" customFormat="1" ht="13.5" customHeight="1" x14ac:dyDescent="0.25">
      <c r="A5" s="51"/>
      <c r="B5" s="47"/>
      <c r="C5" s="48" t="s">
        <v>12</v>
      </c>
      <c r="D5" s="48" t="s">
        <v>13</v>
      </c>
      <c r="E5" s="48" t="s">
        <v>12</v>
      </c>
      <c r="F5" s="48" t="s">
        <v>13</v>
      </c>
      <c r="G5" s="48" t="s">
        <v>12</v>
      </c>
      <c r="H5" s="48" t="s">
        <v>13</v>
      </c>
      <c r="I5" s="48" t="s">
        <v>12</v>
      </c>
      <c r="J5" s="49" t="s">
        <v>13</v>
      </c>
      <c r="K5" s="76"/>
      <c r="L5" s="27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12" customHeight="1" x14ac:dyDescent="0.2">
      <c r="A6" s="56">
        <v>1</v>
      </c>
      <c r="B6" s="57" t="s">
        <v>14</v>
      </c>
      <c r="C6" s="58">
        <v>0</v>
      </c>
      <c r="D6" s="58">
        <v>0</v>
      </c>
      <c r="E6" s="58">
        <v>608.96</v>
      </c>
      <c r="F6" s="58">
        <v>0</v>
      </c>
      <c r="G6" s="58">
        <v>0</v>
      </c>
      <c r="H6" s="59">
        <v>0</v>
      </c>
      <c r="I6" s="59">
        <v>0</v>
      </c>
      <c r="J6" s="60">
        <v>0</v>
      </c>
      <c r="K6" s="76"/>
      <c r="L6" s="1"/>
    </row>
    <row r="7" spans="1:256" ht="12" customHeight="1" x14ac:dyDescent="0.2">
      <c r="A7" s="56">
        <v>2</v>
      </c>
      <c r="B7" s="57" t="s">
        <v>15</v>
      </c>
      <c r="C7" s="58">
        <v>1.58</v>
      </c>
      <c r="D7" s="58">
        <v>0</v>
      </c>
      <c r="E7" s="58">
        <v>0</v>
      </c>
      <c r="F7" s="58">
        <v>0</v>
      </c>
      <c r="G7" s="58">
        <v>0</v>
      </c>
      <c r="H7" s="59">
        <v>0</v>
      </c>
      <c r="I7" s="59">
        <v>0</v>
      </c>
      <c r="J7" s="60">
        <v>0</v>
      </c>
      <c r="K7" s="76"/>
      <c r="L7" s="1"/>
    </row>
    <row r="8" spans="1:256" ht="15" x14ac:dyDescent="0.2">
      <c r="A8" s="56">
        <v>3</v>
      </c>
      <c r="B8" s="57" t="s">
        <v>16</v>
      </c>
      <c r="C8" s="58">
        <v>0</v>
      </c>
      <c r="D8" s="58">
        <v>0</v>
      </c>
      <c r="E8" s="58">
        <v>216.36</v>
      </c>
      <c r="F8" s="58">
        <v>0</v>
      </c>
      <c r="G8" s="58">
        <v>37.9</v>
      </c>
      <c r="H8" s="59">
        <v>100</v>
      </c>
      <c r="I8" s="59">
        <v>62.43</v>
      </c>
      <c r="J8" s="60">
        <v>0</v>
      </c>
      <c r="K8" s="76"/>
      <c r="L8" s="1"/>
    </row>
    <row r="9" spans="1:256" ht="15" x14ac:dyDescent="0.2">
      <c r="A9" s="56">
        <v>4</v>
      </c>
      <c r="B9" s="57" t="s">
        <v>17</v>
      </c>
      <c r="C9" s="58">
        <v>301.01</v>
      </c>
      <c r="D9" s="58">
        <v>0</v>
      </c>
      <c r="E9" s="58">
        <v>320.05</v>
      </c>
      <c r="F9" s="58">
        <v>0</v>
      </c>
      <c r="G9" s="58">
        <v>295.33999999999997</v>
      </c>
      <c r="H9" s="59">
        <v>100</v>
      </c>
      <c r="I9" s="59">
        <v>342.19</v>
      </c>
      <c r="J9" s="60">
        <v>0</v>
      </c>
      <c r="K9" s="76"/>
      <c r="L9" s="1"/>
    </row>
    <row r="10" spans="1:256" ht="15" x14ac:dyDescent="0.2">
      <c r="A10" s="56">
        <v>5</v>
      </c>
      <c r="B10" s="57" t="s">
        <v>18</v>
      </c>
      <c r="C10" s="58">
        <v>0</v>
      </c>
      <c r="D10" s="58">
        <v>0</v>
      </c>
      <c r="E10" s="58">
        <v>1.37</v>
      </c>
      <c r="F10" s="58">
        <v>3.54</v>
      </c>
      <c r="G10" s="58">
        <v>1.65</v>
      </c>
      <c r="H10" s="59">
        <v>100</v>
      </c>
      <c r="I10" s="59">
        <v>0</v>
      </c>
      <c r="J10" s="60">
        <v>0</v>
      </c>
      <c r="K10" s="76"/>
      <c r="L10" s="1"/>
    </row>
    <row r="11" spans="1:256" ht="15" x14ac:dyDescent="0.2">
      <c r="A11" s="56">
        <v>6</v>
      </c>
      <c r="B11" s="57" t="s">
        <v>19</v>
      </c>
      <c r="C11" s="58">
        <v>0</v>
      </c>
      <c r="D11" s="58">
        <v>0</v>
      </c>
      <c r="E11" s="58">
        <v>107.62</v>
      </c>
      <c r="F11" s="58">
        <v>100</v>
      </c>
      <c r="G11" s="58">
        <v>221.51</v>
      </c>
      <c r="H11" s="59">
        <v>100</v>
      </c>
      <c r="I11" s="59">
        <v>223.27</v>
      </c>
      <c r="J11" s="60">
        <v>0</v>
      </c>
      <c r="K11" s="76"/>
      <c r="L11" s="1"/>
    </row>
    <row r="12" spans="1:256" ht="15" x14ac:dyDescent="0.2">
      <c r="A12" s="56">
        <v>7</v>
      </c>
      <c r="B12" s="57" t="s">
        <v>20</v>
      </c>
      <c r="C12" s="58">
        <v>742.97</v>
      </c>
      <c r="D12" s="58">
        <v>0</v>
      </c>
      <c r="E12" s="58">
        <v>818.02</v>
      </c>
      <c r="F12" s="58">
        <v>68.86</v>
      </c>
      <c r="G12" s="58">
        <v>734.81</v>
      </c>
      <c r="H12" s="59">
        <v>100</v>
      </c>
      <c r="I12" s="59">
        <v>757.46</v>
      </c>
      <c r="J12" s="60">
        <v>100</v>
      </c>
      <c r="K12" s="76"/>
      <c r="L12" s="1"/>
    </row>
    <row r="13" spans="1:256" ht="15" x14ac:dyDescent="0.2">
      <c r="A13" s="56">
        <v>8</v>
      </c>
      <c r="B13" s="57" t="s">
        <v>21</v>
      </c>
      <c r="C13" s="58">
        <v>49.83</v>
      </c>
      <c r="D13" s="58">
        <v>66.599999999999994</v>
      </c>
      <c r="E13" s="58">
        <v>0</v>
      </c>
      <c r="F13" s="58">
        <v>0</v>
      </c>
      <c r="G13" s="58">
        <v>0</v>
      </c>
      <c r="H13" s="59">
        <v>0</v>
      </c>
      <c r="I13" s="59">
        <v>0</v>
      </c>
      <c r="J13" s="60">
        <v>0</v>
      </c>
      <c r="K13" s="76"/>
      <c r="L13" s="1"/>
    </row>
    <row r="14" spans="1:256" ht="15" x14ac:dyDescent="0.2">
      <c r="A14" s="56">
        <v>9</v>
      </c>
      <c r="B14" s="57" t="s">
        <v>22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60">
        <v>0</v>
      </c>
      <c r="K14" s="76"/>
      <c r="L14" s="1"/>
    </row>
    <row r="15" spans="1:256" ht="15" x14ac:dyDescent="0.2">
      <c r="A15" s="56">
        <v>10</v>
      </c>
      <c r="B15" s="57" t="s">
        <v>23</v>
      </c>
      <c r="C15" s="58">
        <v>0</v>
      </c>
      <c r="D15" s="58">
        <v>0</v>
      </c>
      <c r="E15" s="58">
        <v>4.3899999999999997</v>
      </c>
      <c r="F15" s="58">
        <v>0</v>
      </c>
      <c r="G15" s="58">
        <v>168.49</v>
      </c>
      <c r="H15" s="59">
        <v>100</v>
      </c>
      <c r="I15" s="59">
        <v>167.91</v>
      </c>
      <c r="J15" s="60">
        <v>0</v>
      </c>
      <c r="K15" s="76"/>
      <c r="L15" s="1"/>
    </row>
    <row r="16" spans="1:256" ht="15" x14ac:dyDescent="0.2">
      <c r="A16" s="56">
        <v>11</v>
      </c>
      <c r="B16" s="57" t="s">
        <v>24</v>
      </c>
      <c r="C16" s="58">
        <v>86.91</v>
      </c>
      <c r="D16" s="58">
        <v>75.540000000000006</v>
      </c>
      <c r="E16" s="58">
        <v>67.78</v>
      </c>
      <c r="F16" s="58">
        <v>0</v>
      </c>
      <c r="G16" s="58">
        <v>0</v>
      </c>
      <c r="H16" s="59">
        <v>0</v>
      </c>
      <c r="I16" s="59">
        <v>0</v>
      </c>
      <c r="J16" s="60">
        <v>0</v>
      </c>
      <c r="K16" s="76"/>
      <c r="L16" s="1"/>
    </row>
    <row r="17" spans="1:256" ht="15" x14ac:dyDescent="0.2">
      <c r="A17" s="56">
        <v>12</v>
      </c>
      <c r="B17" s="57" t="s">
        <v>25</v>
      </c>
      <c r="C17" s="58">
        <v>167.84</v>
      </c>
      <c r="D17" s="58">
        <v>66.180000000000007</v>
      </c>
      <c r="E17" s="58">
        <v>125.32</v>
      </c>
      <c r="F17" s="58">
        <v>0</v>
      </c>
      <c r="G17" s="58">
        <v>0</v>
      </c>
      <c r="H17" s="59">
        <v>0</v>
      </c>
      <c r="I17" s="59">
        <v>0</v>
      </c>
      <c r="J17" s="60">
        <v>0</v>
      </c>
      <c r="K17" s="76"/>
      <c r="L17" s="1"/>
    </row>
    <row r="18" spans="1:256" ht="15" x14ac:dyDescent="0.2">
      <c r="A18" s="56">
        <v>13</v>
      </c>
      <c r="B18" s="57" t="s">
        <v>26</v>
      </c>
      <c r="C18" s="58">
        <v>0</v>
      </c>
      <c r="D18" s="58">
        <v>0</v>
      </c>
      <c r="E18" s="58">
        <v>1.3</v>
      </c>
      <c r="F18" s="58">
        <v>0</v>
      </c>
      <c r="G18" s="58">
        <v>0.62</v>
      </c>
      <c r="H18" s="59">
        <v>0</v>
      </c>
      <c r="I18" s="59">
        <v>0.61</v>
      </c>
      <c r="J18" s="60">
        <v>100</v>
      </c>
      <c r="K18" s="76"/>
      <c r="L18" s="1"/>
    </row>
    <row r="19" spans="1:256" ht="15" x14ac:dyDescent="0.2">
      <c r="A19" s="56">
        <v>14</v>
      </c>
      <c r="B19" s="57" t="s">
        <v>27</v>
      </c>
      <c r="C19" s="58">
        <v>0</v>
      </c>
      <c r="D19" s="58">
        <v>0</v>
      </c>
      <c r="E19" s="58">
        <v>691.94</v>
      </c>
      <c r="F19" s="58">
        <v>57.61</v>
      </c>
      <c r="G19" s="58">
        <v>778.14</v>
      </c>
      <c r="H19" s="59">
        <v>100</v>
      </c>
      <c r="I19" s="59">
        <v>810.38</v>
      </c>
      <c r="J19" s="60">
        <v>0</v>
      </c>
      <c r="K19" s="76"/>
      <c r="L19" s="1"/>
    </row>
    <row r="20" spans="1:256" ht="15" x14ac:dyDescent="0.2">
      <c r="A20" s="56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0</v>
      </c>
      <c r="J20" s="60">
        <v>0</v>
      </c>
      <c r="K20" s="76"/>
      <c r="L20" s="1"/>
    </row>
    <row r="21" spans="1:256" ht="15" x14ac:dyDescent="0.2">
      <c r="A21" s="56">
        <v>16</v>
      </c>
      <c r="B21" s="57" t="s">
        <v>29</v>
      </c>
      <c r="C21" s="58">
        <v>94.04</v>
      </c>
      <c r="D21" s="58">
        <v>47.95</v>
      </c>
      <c r="E21" s="58">
        <v>70.349999999999994</v>
      </c>
      <c r="F21" s="58">
        <v>0</v>
      </c>
      <c r="G21" s="58">
        <v>28.26</v>
      </c>
      <c r="H21" s="59">
        <v>100</v>
      </c>
      <c r="I21" s="59">
        <v>63.98</v>
      </c>
      <c r="J21" s="60">
        <v>100</v>
      </c>
      <c r="K21" s="76"/>
      <c r="L21" s="1"/>
    </row>
    <row r="22" spans="1:256" ht="15" x14ac:dyDescent="0.2">
      <c r="A22" s="56">
        <v>17</v>
      </c>
      <c r="B22" s="57" t="s">
        <v>30</v>
      </c>
      <c r="C22" s="58">
        <v>1.25</v>
      </c>
      <c r="D22" s="58">
        <v>0</v>
      </c>
      <c r="E22" s="58">
        <v>0</v>
      </c>
      <c r="F22" s="58">
        <v>0</v>
      </c>
      <c r="G22" s="58">
        <v>0</v>
      </c>
      <c r="H22" s="59">
        <v>0</v>
      </c>
      <c r="I22" s="59">
        <v>0</v>
      </c>
      <c r="J22" s="60">
        <v>0</v>
      </c>
      <c r="K22" s="76"/>
      <c r="L22" s="1"/>
    </row>
    <row r="23" spans="1:256" ht="15" x14ac:dyDescent="0.2">
      <c r="A23" s="56">
        <v>18</v>
      </c>
      <c r="B23" s="57" t="s">
        <v>31</v>
      </c>
      <c r="C23" s="58">
        <v>139.66</v>
      </c>
      <c r="D23" s="58">
        <v>0</v>
      </c>
      <c r="E23" s="58">
        <v>0</v>
      </c>
      <c r="F23" s="58">
        <v>0</v>
      </c>
      <c r="G23" s="58">
        <v>0</v>
      </c>
      <c r="H23" s="59">
        <v>0</v>
      </c>
      <c r="I23" s="59">
        <v>0</v>
      </c>
      <c r="J23" s="60">
        <v>0</v>
      </c>
      <c r="K23" s="76"/>
      <c r="L23" s="1"/>
    </row>
    <row r="24" spans="1:256" ht="15" x14ac:dyDescent="0.2">
      <c r="A24" s="56">
        <v>19</v>
      </c>
      <c r="B24" s="57" t="s">
        <v>32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9">
        <v>0</v>
      </c>
      <c r="I24" s="59">
        <v>15.22</v>
      </c>
      <c r="J24" s="60">
        <v>0</v>
      </c>
      <c r="K24" s="76"/>
      <c r="L24" s="1"/>
    </row>
    <row r="25" spans="1:256" ht="15" x14ac:dyDescent="0.2">
      <c r="A25" s="56">
        <v>20</v>
      </c>
      <c r="B25" s="57" t="s">
        <v>33</v>
      </c>
      <c r="C25" s="58">
        <v>155.69999999999999</v>
      </c>
      <c r="D25" s="58">
        <v>0</v>
      </c>
      <c r="E25" s="58">
        <v>0</v>
      </c>
      <c r="F25" s="58">
        <v>0</v>
      </c>
      <c r="G25" s="58">
        <v>0</v>
      </c>
      <c r="H25" s="59">
        <v>0</v>
      </c>
      <c r="I25" s="59">
        <v>0</v>
      </c>
      <c r="J25" s="60">
        <v>0</v>
      </c>
      <c r="K25" s="76"/>
      <c r="L25" s="1"/>
    </row>
    <row r="26" spans="1:256" ht="15" x14ac:dyDescent="0.2">
      <c r="A26" s="56">
        <v>21</v>
      </c>
      <c r="B26" s="57" t="s">
        <v>34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60">
        <v>0</v>
      </c>
      <c r="K26" s="76"/>
      <c r="L26" s="1"/>
    </row>
    <row r="27" spans="1:256" s="7" customFormat="1" ht="13.5" x14ac:dyDescent="0.2">
      <c r="A27" s="18"/>
      <c r="B27" s="5" t="s">
        <v>35</v>
      </c>
      <c r="C27" s="6">
        <f>SUM(C6:C26)</f>
        <v>1740.79</v>
      </c>
      <c r="D27" s="6"/>
      <c r="E27" s="6">
        <f>SUM(E6:E26)</f>
        <v>3033.4600000000005</v>
      </c>
      <c r="F27" s="6"/>
      <c r="G27" s="6">
        <f>SUM(G6:G26)</f>
        <v>2266.7199999999998</v>
      </c>
      <c r="H27" s="6"/>
      <c r="I27" s="6">
        <f>SUM(I6:I26)</f>
        <v>2443.4499999999998</v>
      </c>
      <c r="J27" s="19"/>
      <c r="K27" s="76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" x14ac:dyDescent="0.2">
      <c r="A28" s="56">
        <v>22</v>
      </c>
      <c r="B28" s="57" t="s">
        <v>36</v>
      </c>
      <c r="C28" s="58">
        <v>365.74</v>
      </c>
      <c r="D28" s="58">
        <v>0</v>
      </c>
      <c r="E28" s="58">
        <v>37.11</v>
      </c>
      <c r="F28" s="58">
        <v>0</v>
      </c>
      <c r="G28" s="58">
        <v>17.36</v>
      </c>
      <c r="H28" s="59">
        <v>100</v>
      </c>
      <c r="I28" s="59">
        <v>0.43</v>
      </c>
      <c r="J28" s="60">
        <v>0</v>
      </c>
      <c r="K28" s="76"/>
      <c r="L28" s="1"/>
    </row>
    <row r="29" spans="1:256" ht="15" x14ac:dyDescent="0.2">
      <c r="A29" s="56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9">
        <v>0</v>
      </c>
      <c r="I29" s="59">
        <v>0</v>
      </c>
      <c r="J29" s="60">
        <v>0</v>
      </c>
      <c r="K29" s="76"/>
      <c r="L29" s="1"/>
    </row>
    <row r="30" spans="1:256" ht="15" x14ac:dyDescent="0.2">
      <c r="A30" s="56">
        <v>24</v>
      </c>
      <c r="B30" s="57" t="s">
        <v>38</v>
      </c>
      <c r="C30" s="58">
        <v>2.5499999999999998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60">
        <v>0</v>
      </c>
      <c r="K30" s="76"/>
      <c r="L30" s="1"/>
    </row>
    <row r="31" spans="1:256" ht="15" x14ac:dyDescent="0.2">
      <c r="A31" s="56">
        <v>25</v>
      </c>
      <c r="B31" s="57" t="s">
        <v>39</v>
      </c>
      <c r="C31" s="58">
        <v>0</v>
      </c>
      <c r="D31" s="58">
        <v>0</v>
      </c>
      <c r="E31" s="58">
        <v>0</v>
      </c>
      <c r="F31" s="58">
        <v>0</v>
      </c>
      <c r="G31" s="58">
        <v>2.1800000000000002</v>
      </c>
      <c r="H31" s="59">
        <v>100</v>
      </c>
      <c r="I31" s="59">
        <v>3.16</v>
      </c>
      <c r="J31" s="60">
        <v>0</v>
      </c>
      <c r="K31" s="76"/>
      <c r="L31" s="1"/>
    </row>
    <row r="32" spans="1:256" ht="15" x14ac:dyDescent="0.2">
      <c r="A32" s="56">
        <v>26</v>
      </c>
      <c r="B32" s="57" t="s">
        <v>40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  <c r="I32" s="59">
        <v>0</v>
      </c>
      <c r="J32" s="60">
        <v>0</v>
      </c>
      <c r="K32" s="76"/>
      <c r="L32" s="1"/>
    </row>
    <row r="33" spans="1:212" ht="15" x14ac:dyDescent="0.2">
      <c r="A33" s="56">
        <v>27</v>
      </c>
      <c r="B33" s="57" t="s">
        <v>41</v>
      </c>
      <c r="C33" s="58">
        <v>94.59</v>
      </c>
      <c r="D33" s="58">
        <v>0</v>
      </c>
      <c r="E33" s="58">
        <v>87.91</v>
      </c>
      <c r="F33" s="58">
        <v>75.94</v>
      </c>
      <c r="G33" s="58">
        <v>90.13</v>
      </c>
      <c r="H33" s="59">
        <v>100</v>
      </c>
      <c r="I33" s="59">
        <v>143.83000000000001</v>
      </c>
      <c r="J33" s="60">
        <v>0</v>
      </c>
      <c r="K33" s="76"/>
      <c r="L33" s="1"/>
    </row>
    <row r="34" spans="1:212" ht="15" x14ac:dyDescent="0.2">
      <c r="A34" s="56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117.34</v>
      </c>
      <c r="J34" s="60">
        <v>0</v>
      </c>
      <c r="K34" s="76"/>
      <c r="L34" s="1"/>
    </row>
    <row r="35" spans="1:212" ht="15" x14ac:dyDescent="0.2">
      <c r="A35" s="56">
        <v>29</v>
      </c>
      <c r="B35" s="57" t="s">
        <v>43</v>
      </c>
      <c r="C35" s="58">
        <v>193.32</v>
      </c>
      <c r="D35" s="58">
        <v>0</v>
      </c>
      <c r="E35" s="58">
        <v>213.27</v>
      </c>
      <c r="F35" s="58">
        <v>0</v>
      </c>
      <c r="G35" s="58">
        <v>87.93</v>
      </c>
      <c r="H35" s="59">
        <v>100</v>
      </c>
      <c r="I35" s="59">
        <v>51.89</v>
      </c>
      <c r="J35" s="60">
        <v>0</v>
      </c>
      <c r="K35" s="76"/>
      <c r="L35" s="1"/>
    </row>
    <row r="36" spans="1:212" ht="15" x14ac:dyDescent="0.2">
      <c r="A36" s="56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60">
        <v>0</v>
      </c>
      <c r="K36" s="76"/>
      <c r="L36" s="1"/>
    </row>
    <row r="37" spans="1:212" ht="15" x14ac:dyDescent="0.2">
      <c r="A37" s="56">
        <v>31</v>
      </c>
      <c r="B37" s="57" t="s">
        <v>45</v>
      </c>
      <c r="C37" s="58">
        <v>64.12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60">
        <v>0</v>
      </c>
      <c r="K37" s="76"/>
      <c r="L37" s="1"/>
    </row>
    <row r="38" spans="1:212" ht="15" x14ac:dyDescent="0.2">
      <c r="A38" s="56">
        <v>32</v>
      </c>
      <c r="B38" s="57" t="s">
        <v>46</v>
      </c>
      <c r="C38" s="58">
        <v>2.0099999999999998</v>
      </c>
      <c r="D38" s="58">
        <v>0</v>
      </c>
      <c r="E38" s="58">
        <v>31.07</v>
      </c>
      <c r="F38" s="58">
        <v>95.19</v>
      </c>
      <c r="G38" s="58">
        <v>1.92</v>
      </c>
      <c r="H38" s="59">
        <v>100</v>
      </c>
      <c r="I38" s="59">
        <v>0.32</v>
      </c>
      <c r="J38" s="60">
        <v>100</v>
      </c>
      <c r="K38" s="76"/>
      <c r="L38" s="1"/>
    </row>
    <row r="39" spans="1:212" ht="15" x14ac:dyDescent="0.2">
      <c r="A39" s="56">
        <v>33</v>
      </c>
      <c r="B39" s="57" t="s">
        <v>47</v>
      </c>
      <c r="C39" s="58">
        <v>0</v>
      </c>
      <c r="D39" s="58">
        <v>0</v>
      </c>
      <c r="E39" s="58">
        <v>11.21</v>
      </c>
      <c r="F39" s="58">
        <v>0</v>
      </c>
      <c r="G39" s="58">
        <v>7.12</v>
      </c>
      <c r="H39" s="59">
        <v>100</v>
      </c>
      <c r="I39" s="59">
        <v>7.37</v>
      </c>
      <c r="J39" s="60">
        <v>0</v>
      </c>
      <c r="K39" s="76"/>
      <c r="L39" s="1"/>
    </row>
    <row r="40" spans="1:212" ht="15" x14ac:dyDescent="0.2">
      <c r="A40" s="56">
        <v>34</v>
      </c>
      <c r="B40" s="57" t="s">
        <v>48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  <c r="I40" s="59">
        <v>0</v>
      </c>
      <c r="J40" s="60">
        <v>0</v>
      </c>
      <c r="K40" s="76"/>
      <c r="L40" s="1"/>
    </row>
    <row r="41" spans="1:212" ht="15" x14ac:dyDescent="0.2">
      <c r="A41" s="56">
        <v>35</v>
      </c>
      <c r="B41" s="57" t="s">
        <v>49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  <c r="I41" s="59">
        <v>30.32</v>
      </c>
      <c r="J41" s="60">
        <v>0</v>
      </c>
      <c r="K41" s="76"/>
      <c r="L41" s="1"/>
    </row>
    <row r="42" spans="1:212" ht="15" x14ac:dyDescent="0.2">
      <c r="A42" s="56">
        <v>36</v>
      </c>
      <c r="B42" s="57" t="s">
        <v>50</v>
      </c>
      <c r="C42" s="58">
        <v>7.13</v>
      </c>
      <c r="D42" s="58">
        <v>100</v>
      </c>
      <c r="E42" s="58">
        <v>0</v>
      </c>
      <c r="F42" s="58">
        <v>0</v>
      </c>
      <c r="G42" s="58">
        <v>0</v>
      </c>
      <c r="H42" s="59">
        <v>0</v>
      </c>
      <c r="I42" s="59">
        <v>0</v>
      </c>
      <c r="J42" s="60">
        <v>0</v>
      </c>
      <c r="K42" s="76"/>
      <c r="L42" s="1"/>
    </row>
    <row r="43" spans="1:212" ht="15" x14ac:dyDescent="0.2">
      <c r="A43" s="56">
        <v>37</v>
      </c>
      <c r="B43" s="57" t="s">
        <v>51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  <c r="H43" s="59">
        <v>0</v>
      </c>
      <c r="I43" s="59">
        <v>0.73</v>
      </c>
      <c r="J43" s="60">
        <v>100</v>
      </c>
      <c r="K43" s="76"/>
      <c r="L43" s="1"/>
    </row>
    <row r="44" spans="1:212" ht="15" x14ac:dyDescent="0.2">
      <c r="A44" s="56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60">
        <v>0</v>
      </c>
      <c r="K44" s="76"/>
      <c r="L44" s="1"/>
    </row>
    <row r="45" spans="1:212" ht="15" x14ac:dyDescent="0.2">
      <c r="A45" s="56">
        <v>39</v>
      </c>
      <c r="B45" s="57" t="s">
        <v>53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9">
        <v>0</v>
      </c>
      <c r="I45" s="59">
        <v>0</v>
      </c>
      <c r="J45" s="60">
        <v>0</v>
      </c>
      <c r="K45" s="76"/>
      <c r="L45" s="1"/>
    </row>
    <row r="46" spans="1:212" ht="15" x14ac:dyDescent="0.2">
      <c r="A46" s="56">
        <v>40</v>
      </c>
      <c r="B46" s="57" t="s">
        <v>54</v>
      </c>
      <c r="C46" s="58">
        <v>1</v>
      </c>
      <c r="D46" s="58">
        <v>25</v>
      </c>
      <c r="E46" s="58">
        <v>0</v>
      </c>
      <c r="F46" s="58">
        <v>0</v>
      </c>
      <c r="G46" s="58">
        <v>0</v>
      </c>
      <c r="H46" s="59">
        <v>0</v>
      </c>
      <c r="I46" s="59">
        <v>0</v>
      </c>
      <c r="J46" s="60">
        <v>0</v>
      </c>
      <c r="K46" s="76"/>
      <c r="L46" s="1"/>
    </row>
    <row r="47" spans="1:212" s="8" customFormat="1" ht="13.5" x14ac:dyDescent="0.2">
      <c r="A47" s="20"/>
      <c r="B47" s="5" t="s">
        <v>55</v>
      </c>
      <c r="C47" s="6">
        <f>SUM(C28:C46)</f>
        <v>730.46</v>
      </c>
      <c r="D47" s="6"/>
      <c r="E47" s="6">
        <f>SUM(E28:E46)</f>
        <v>380.57</v>
      </c>
      <c r="F47" s="6"/>
      <c r="G47" s="6">
        <f>SUM(G28:G46)</f>
        <v>206.64</v>
      </c>
      <c r="H47" s="6"/>
      <c r="I47" s="6">
        <f>SUM(I28:I46)</f>
        <v>355.39</v>
      </c>
      <c r="J47" s="19"/>
      <c r="K47" s="7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</row>
    <row r="48" spans="1:212" ht="15" x14ac:dyDescent="0.25">
      <c r="A48" s="61">
        <v>41</v>
      </c>
      <c r="B48" s="57" t="s">
        <v>56</v>
      </c>
      <c r="C48" s="58">
        <v>94.77</v>
      </c>
      <c r="D48" s="58">
        <v>0</v>
      </c>
      <c r="E48" s="58">
        <v>0</v>
      </c>
      <c r="F48" s="58">
        <v>0</v>
      </c>
      <c r="G48" s="58">
        <v>0</v>
      </c>
      <c r="H48" s="59">
        <v>0</v>
      </c>
      <c r="I48" s="59">
        <v>0</v>
      </c>
      <c r="J48" s="60">
        <v>0</v>
      </c>
      <c r="K48" s="76"/>
      <c r="L48" s="1"/>
    </row>
    <row r="49" spans="1:206" ht="15" x14ac:dyDescent="0.25">
      <c r="A49" s="61">
        <v>42</v>
      </c>
      <c r="B49" s="57" t="s">
        <v>57</v>
      </c>
      <c r="C49" s="58">
        <v>0</v>
      </c>
      <c r="D49" s="58">
        <v>0</v>
      </c>
      <c r="E49" s="58">
        <v>0</v>
      </c>
      <c r="F49" s="58">
        <v>0</v>
      </c>
      <c r="G49" s="58">
        <v>3.12</v>
      </c>
      <c r="H49" s="59">
        <v>0</v>
      </c>
      <c r="I49" s="59">
        <v>3.26</v>
      </c>
      <c r="J49" s="60">
        <v>100</v>
      </c>
      <c r="K49" s="76"/>
      <c r="L49" s="1"/>
    </row>
    <row r="50" spans="1:206" ht="15" x14ac:dyDescent="0.25">
      <c r="A50" s="61">
        <v>43</v>
      </c>
      <c r="B50" s="57" t="s">
        <v>58</v>
      </c>
      <c r="C50" s="58">
        <v>3.89</v>
      </c>
      <c r="D50" s="58">
        <v>0</v>
      </c>
      <c r="E50" s="58">
        <v>1.56</v>
      </c>
      <c r="F50" s="58">
        <v>0</v>
      </c>
      <c r="G50" s="58">
        <v>0</v>
      </c>
      <c r="H50" s="59">
        <v>0</v>
      </c>
      <c r="I50" s="59">
        <v>0</v>
      </c>
      <c r="J50" s="60">
        <v>0</v>
      </c>
      <c r="K50" s="76"/>
      <c r="L50" s="1"/>
    </row>
    <row r="51" spans="1:206" ht="15" x14ac:dyDescent="0.25">
      <c r="A51" s="61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0.18</v>
      </c>
      <c r="H51" s="59">
        <v>100</v>
      </c>
      <c r="I51" s="59">
        <v>0.18</v>
      </c>
      <c r="J51" s="60">
        <v>0</v>
      </c>
      <c r="K51" s="76"/>
      <c r="L51" s="1"/>
    </row>
    <row r="52" spans="1:206" ht="15" x14ac:dyDescent="0.25">
      <c r="A52" s="61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3.09</v>
      </c>
      <c r="H52" s="59">
        <v>100</v>
      </c>
      <c r="I52" s="59">
        <v>3.01</v>
      </c>
      <c r="J52" s="60">
        <v>100</v>
      </c>
      <c r="K52" s="76"/>
      <c r="L52" s="1"/>
    </row>
    <row r="53" spans="1:206" ht="15" x14ac:dyDescent="0.25">
      <c r="A53" s="61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0.22</v>
      </c>
      <c r="H53" s="59">
        <v>100</v>
      </c>
      <c r="I53" s="59">
        <v>0.28999999999999998</v>
      </c>
      <c r="J53" s="60">
        <v>100</v>
      </c>
      <c r="K53" s="76"/>
      <c r="L53" s="1"/>
    </row>
    <row r="54" spans="1:206" ht="15" x14ac:dyDescent="0.25">
      <c r="A54" s="61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1.3</v>
      </c>
      <c r="H54" s="59">
        <v>100</v>
      </c>
      <c r="I54" s="59">
        <v>1.31</v>
      </c>
      <c r="J54" s="60">
        <v>100</v>
      </c>
      <c r="K54" s="76"/>
      <c r="L54" s="1"/>
    </row>
    <row r="55" spans="1:206" s="8" customFormat="1" ht="13.5" x14ac:dyDescent="0.2">
      <c r="A55" s="20"/>
      <c r="B55" s="5" t="s">
        <v>63</v>
      </c>
      <c r="C55" s="6">
        <f>SUM(C48:C54)</f>
        <v>98.66</v>
      </c>
      <c r="D55" s="6"/>
      <c r="E55" s="6">
        <f>SUM(E48:E54)</f>
        <v>1.56</v>
      </c>
      <c r="F55" s="6"/>
      <c r="G55" s="6">
        <f>SUM(G48:G54)</f>
        <v>7.91</v>
      </c>
      <c r="H55" s="6"/>
      <c r="I55" s="6">
        <f>SUM(I48:I54)</f>
        <v>8.0499999999999989</v>
      </c>
      <c r="J55" s="19"/>
      <c r="K55" s="7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</row>
    <row r="56" spans="1:206" ht="15" x14ac:dyDescent="0.25">
      <c r="A56" s="61">
        <v>48</v>
      </c>
      <c r="B56" s="57" t="s">
        <v>64</v>
      </c>
      <c r="C56" s="58">
        <v>17.41</v>
      </c>
      <c r="D56" s="58">
        <v>3.83</v>
      </c>
      <c r="E56" s="58">
        <v>15.68</v>
      </c>
      <c r="F56" s="58">
        <v>0</v>
      </c>
      <c r="G56" s="58">
        <v>16.87</v>
      </c>
      <c r="H56" s="59">
        <v>0</v>
      </c>
      <c r="I56" s="59">
        <v>52.58</v>
      </c>
      <c r="J56" s="60">
        <v>0</v>
      </c>
      <c r="K56" s="76"/>
      <c r="L56" s="1"/>
    </row>
    <row r="57" spans="1:206" s="8" customFormat="1" ht="13.5" x14ac:dyDescent="0.2">
      <c r="A57" s="18"/>
      <c r="B57" s="5" t="s">
        <v>65</v>
      </c>
      <c r="C57" s="6">
        <f>SUM(C56:C56)</f>
        <v>17.41</v>
      </c>
      <c r="D57" s="6"/>
      <c r="E57" s="6">
        <f>SUM(E56:E56)</f>
        <v>15.68</v>
      </c>
      <c r="F57" s="6"/>
      <c r="G57" s="6">
        <f>SUM(G56:G56)</f>
        <v>16.87</v>
      </c>
      <c r="H57" s="6">
        <f>SUM(H56:H56)</f>
        <v>0</v>
      </c>
      <c r="I57" s="6">
        <f>SUM(I56:I56)</f>
        <v>52.58</v>
      </c>
      <c r="J57" s="19"/>
      <c r="K57" s="7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</row>
    <row r="58" spans="1:206" s="8" customFormat="1" ht="13.5" x14ac:dyDescent="0.2">
      <c r="A58" s="72">
        <v>49</v>
      </c>
      <c r="B58" s="73" t="s">
        <v>66</v>
      </c>
      <c r="C58" s="74">
        <v>0.26</v>
      </c>
      <c r="D58" s="74">
        <v>0</v>
      </c>
      <c r="E58" s="74">
        <v>0</v>
      </c>
      <c r="F58" s="74">
        <v>0</v>
      </c>
      <c r="G58" s="74">
        <v>1.89</v>
      </c>
      <c r="H58" s="74">
        <v>100</v>
      </c>
      <c r="I58" s="74">
        <v>2.02</v>
      </c>
      <c r="J58" s="75">
        <v>0</v>
      </c>
      <c r="K58" s="7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</row>
    <row r="59" spans="1:206" s="8" customFormat="1" ht="13.5" x14ac:dyDescent="0.2">
      <c r="A59" s="72">
        <v>50</v>
      </c>
      <c r="B59" s="73" t="s">
        <v>67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5">
        <v>0</v>
      </c>
      <c r="K59" s="7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</row>
    <row r="60" spans="1:206" s="8" customFormat="1" ht="13.5" x14ac:dyDescent="0.2">
      <c r="A60" s="72">
        <v>51</v>
      </c>
      <c r="B60" s="73" t="s">
        <v>68</v>
      </c>
      <c r="C60" s="74">
        <v>0</v>
      </c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5">
        <v>0</v>
      </c>
      <c r="K60" s="7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</row>
    <row r="61" spans="1:206" s="8" customFormat="1" ht="13.5" x14ac:dyDescent="0.2">
      <c r="A61" s="72">
        <v>52</v>
      </c>
      <c r="B61" s="73" t="s">
        <v>69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5">
        <v>0</v>
      </c>
      <c r="K61" s="7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</row>
    <row r="62" spans="1:206" s="8" customFormat="1" ht="13.5" x14ac:dyDescent="0.2">
      <c r="A62" s="72">
        <v>53</v>
      </c>
      <c r="B62" s="73" t="s">
        <v>70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5">
        <v>0</v>
      </c>
      <c r="K62" s="7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</row>
    <row r="63" spans="1:206" s="8" customFormat="1" ht="13.5" x14ac:dyDescent="0.2">
      <c r="A63" s="72">
        <v>54</v>
      </c>
      <c r="B63" s="73" t="s">
        <v>71</v>
      </c>
      <c r="C63" s="74">
        <v>0</v>
      </c>
      <c r="D63" s="74">
        <v>0</v>
      </c>
      <c r="E63" s="74">
        <v>0</v>
      </c>
      <c r="F63" s="74">
        <v>0</v>
      </c>
      <c r="G63" s="74">
        <v>0.08</v>
      </c>
      <c r="H63" s="74">
        <v>100</v>
      </c>
      <c r="I63" s="74">
        <v>0.32</v>
      </c>
      <c r="J63" s="75">
        <v>0</v>
      </c>
      <c r="K63" s="7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</row>
    <row r="64" spans="1:206" s="8" customFormat="1" ht="13.5" x14ac:dyDescent="0.2">
      <c r="A64" s="72">
        <v>55</v>
      </c>
      <c r="B64" s="73" t="s">
        <v>72</v>
      </c>
      <c r="C64" s="74">
        <v>0</v>
      </c>
      <c r="D64" s="74">
        <v>0</v>
      </c>
      <c r="E64" s="74">
        <v>0</v>
      </c>
      <c r="F64" s="74">
        <v>0</v>
      </c>
      <c r="G64" s="74">
        <v>0.17</v>
      </c>
      <c r="H64" s="74">
        <v>100</v>
      </c>
      <c r="I64" s="74">
        <v>0.48</v>
      </c>
      <c r="J64" s="75">
        <v>0</v>
      </c>
      <c r="K64" s="7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</row>
    <row r="65" spans="1:206" s="8" customFormat="1" ht="13.5" x14ac:dyDescent="0.2">
      <c r="A65" s="72">
        <v>56</v>
      </c>
      <c r="B65" s="73" t="s">
        <v>73</v>
      </c>
      <c r="C65" s="74">
        <v>0</v>
      </c>
      <c r="D65" s="74">
        <v>0</v>
      </c>
      <c r="E65" s="74">
        <v>0</v>
      </c>
      <c r="F65" s="74">
        <v>0</v>
      </c>
      <c r="G65" s="74">
        <v>0.18</v>
      </c>
      <c r="H65" s="74">
        <v>100</v>
      </c>
      <c r="I65" s="74">
        <v>0.14000000000000001</v>
      </c>
      <c r="J65" s="75">
        <v>100</v>
      </c>
      <c r="K65" s="7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</row>
    <row r="66" spans="1:206" s="8" customFormat="1" ht="13.5" x14ac:dyDescent="0.2">
      <c r="A66" s="70"/>
      <c r="B66" s="71" t="s">
        <v>74</v>
      </c>
      <c r="C66" s="6">
        <f>SUM(C58:C65)</f>
        <v>0.26</v>
      </c>
      <c r="D66" s="6"/>
      <c r="E66" s="6">
        <f>SUM(E58:E65)</f>
        <v>0</v>
      </c>
      <c r="F66" s="6"/>
      <c r="G66" s="6">
        <f>SUM(G58:G65)</f>
        <v>2.3200000000000003</v>
      </c>
      <c r="H66" s="6"/>
      <c r="I66" s="6">
        <f>SUM(I58:I65)</f>
        <v>2.96</v>
      </c>
      <c r="J66" s="19"/>
      <c r="K66" s="7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</row>
    <row r="67" spans="1:206" s="8" customFormat="1" ht="13.5" x14ac:dyDescent="0.2">
      <c r="A67" s="21"/>
      <c r="B67" s="22" t="s">
        <v>75</v>
      </c>
      <c r="C67" s="23">
        <f>SUM(C57,C55,C47,C27,C66)</f>
        <v>2587.58</v>
      </c>
      <c r="D67" s="23"/>
      <c r="E67" s="23">
        <f>SUM(E57,E55,E47,E27,E66)</f>
        <v>3431.2700000000004</v>
      </c>
      <c r="F67" s="23"/>
      <c r="G67" s="23">
        <f>SUM(G57,G55,G47,G27,G66)</f>
        <v>2500.46</v>
      </c>
      <c r="H67" s="23"/>
      <c r="I67" s="23">
        <f>SUM(I57,I55,I47,I27,I66)</f>
        <v>2862.43</v>
      </c>
      <c r="J67" s="24"/>
      <c r="K67" s="7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</row>
    <row r="68" spans="1:206" x14ac:dyDescent="0.2">
      <c r="A68" s="1"/>
      <c r="B68" s="10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 spans="1:206" x14ac:dyDescent="0.2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 spans="1:206" x14ac:dyDescent="0.2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 spans="1:206" x14ac:dyDescent="0.2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 spans="1:206" x14ac:dyDescent="0.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 spans="1:206" x14ac:dyDescent="0.2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 spans="1:206" x14ac:dyDescent="0.2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 spans="1:206" x14ac:dyDescent="0.2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 spans="1:206" x14ac:dyDescent="0.2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 spans="1:206" x14ac:dyDescent="0.2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 spans="1:206" x14ac:dyDescent="0.2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 spans="1:206" x14ac:dyDescent="0.2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 spans="1:206" x14ac:dyDescent="0.2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 spans="1:12" x14ac:dyDescent="0.2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 spans="1:12" x14ac:dyDescent="0.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 spans="1:12" x14ac:dyDescent="0.2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 spans="1:12" x14ac:dyDescent="0.2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 spans="1:12" x14ac:dyDescent="0.2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 spans="1:12" x14ac:dyDescent="0.2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 spans="1:12" x14ac:dyDescent="0.2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 spans="1:12" x14ac:dyDescent="0.2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 spans="1:12" x14ac:dyDescent="0.2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 spans="1:12" x14ac:dyDescent="0.2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 spans="1:12" x14ac:dyDescent="0.2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 spans="1:12" x14ac:dyDescent="0.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 spans="1:12" x14ac:dyDescent="0.2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 spans="1:12" x14ac:dyDescent="0.2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 spans="1:12" x14ac:dyDescent="0.2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 spans="1:12" x14ac:dyDescent="0.2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 spans="1:12" x14ac:dyDescent="0.2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 spans="1:12" x14ac:dyDescent="0.2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 spans="1:12" x14ac:dyDescent="0.2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 spans="1:12" x14ac:dyDescent="0.2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 spans="1:12" x14ac:dyDescent="0.2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 spans="1:12" x14ac:dyDescent="0.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 spans="1:12" x14ac:dyDescent="0.2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 spans="1:12" x14ac:dyDescent="0.2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 spans="1:12" x14ac:dyDescent="0.2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pans="1:12" x14ac:dyDescent="0.2">
      <c r="A106" s="1"/>
      <c r="B106" s="1"/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pans="1:12" x14ac:dyDescent="0.2">
      <c r="A107" s="1"/>
      <c r="B107" s="1"/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pans="1:12" x14ac:dyDescent="0.2">
      <c r="A108" s="1"/>
      <c r="B108" s="1"/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pans="1:12" x14ac:dyDescent="0.2">
      <c r="A109" s="1"/>
      <c r="B109" s="1"/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pans="1:12" x14ac:dyDescent="0.2">
      <c r="A110" s="1"/>
      <c r="B110" s="1"/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pans="1:12" x14ac:dyDescent="0.2">
      <c r="A111" s="1"/>
      <c r="B111" s="1"/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pans="1:12" x14ac:dyDescent="0.2">
      <c r="A112" s="1"/>
      <c r="B112" s="1"/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pans="1:12" x14ac:dyDescent="0.2">
      <c r="A113" s="1"/>
      <c r="B113" s="1"/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  <row r="114" spans="1:12" x14ac:dyDescent="0.2">
      <c r="A114" s="1"/>
      <c r="B114" s="1"/>
      <c r="C114" s="11"/>
      <c r="D114" s="11"/>
      <c r="E114" s="11"/>
      <c r="F114" s="11"/>
      <c r="G114" s="11"/>
      <c r="H114" s="12"/>
      <c r="I114" s="12"/>
      <c r="J114" s="11"/>
      <c r="K114" s="11"/>
      <c r="L114" s="11"/>
    </row>
    <row r="115" spans="1:12" x14ac:dyDescent="0.2">
      <c r="A115" s="1"/>
      <c r="B115" s="1"/>
      <c r="C115" s="11"/>
      <c r="D115" s="11"/>
      <c r="E115" s="11"/>
      <c r="F115" s="11"/>
      <c r="G115" s="11"/>
      <c r="H115" s="12"/>
      <c r="I115" s="12"/>
      <c r="J115" s="11"/>
      <c r="K115" s="11"/>
      <c r="L115" s="11"/>
    </row>
    <row r="116" spans="1:12" x14ac:dyDescent="0.2">
      <c r="A116" s="1"/>
      <c r="B116" s="1"/>
      <c r="C116" s="11"/>
      <c r="D116" s="11"/>
      <c r="E116" s="11"/>
      <c r="F116" s="11"/>
      <c r="G116" s="11"/>
      <c r="H116" s="12"/>
      <c r="I116" s="12"/>
      <c r="J116" s="11"/>
      <c r="K116" s="11"/>
      <c r="L116" s="11"/>
    </row>
    <row r="117" spans="1:12" x14ac:dyDescent="0.2">
      <c r="A117" s="1"/>
      <c r="B117" s="1"/>
      <c r="C117" s="11"/>
      <c r="D117" s="11"/>
      <c r="E117" s="11"/>
      <c r="F117" s="11"/>
      <c r="G117" s="11"/>
      <c r="H117" s="12"/>
      <c r="I117" s="12"/>
      <c r="J117" s="11"/>
      <c r="K117" s="11"/>
      <c r="L117" s="11"/>
    </row>
    <row r="118" spans="1:12" x14ac:dyDescent="0.2">
      <c r="A118" s="1"/>
      <c r="B118" s="1"/>
      <c r="C118" s="11"/>
      <c r="D118" s="11"/>
      <c r="E118" s="11"/>
      <c r="F118" s="11"/>
      <c r="G118" s="11"/>
      <c r="H118" s="12"/>
      <c r="I118" s="12"/>
      <c r="J118" s="11"/>
      <c r="K118" s="11"/>
      <c r="L118" s="11"/>
    </row>
    <row r="119" spans="1:12" x14ac:dyDescent="0.2">
      <c r="A119" s="1"/>
      <c r="B119" s="1"/>
      <c r="C119" s="11"/>
      <c r="D119" s="11"/>
      <c r="E119" s="11"/>
      <c r="F119" s="11"/>
      <c r="G119" s="11"/>
      <c r="H119" s="12"/>
      <c r="I119" s="12"/>
      <c r="J119" s="11"/>
      <c r="K119" s="11"/>
      <c r="L119" s="11"/>
    </row>
    <row r="120" spans="1:12" s="1" customFormat="1" x14ac:dyDescent="0.2">
      <c r="C120" s="11"/>
      <c r="D120" s="11"/>
      <c r="E120" s="11"/>
      <c r="F120" s="11"/>
      <c r="G120" s="11"/>
      <c r="H120" s="12"/>
      <c r="I120" s="12"/>
      <c r="J120" s="11"/>
      <c r="K120" s="11"/>
      <c r="L120" s="11"/>
    </row>
    <row r="121" spans="1:12" s="1" customFormat="1" x14ac:dyDescent="0.2">
      <c r="C121" s="11"/>
      <c r="D121" s="11"/>
      <c r="E121" s="11"/>
      <c r="F121" s="11"/>
      <c r="G121" s="11"/>
      <c r="H121" s="12"/>
      <c r="I121" s="12"/>
      <c r="J121" s="11"/>
      <c r="K121" s="11"/>
      <c r="L121" s="11"/>
    </row>
    <row r="122" spans="1:12" s="1" customFormat="1" x14ac:dyDescent="0.2">
      <c r="C122" s="11"/>
      <c r="D122" s="11"/>
      <c r="E122" s="11"/>
      <c r="F122" s="11"/>
      <c r="G122" s="11"/>
      <c r="H122" s="12"/>
      <c r="I122" s="12"/>
      <c r="J122" s="11"/>
      <c r="K122" s="11"/>
      <c r="L122" s="11"/>
    </row>
    <row r="123" spans="1:12" s="1" customFormat="1" x14ac:dyDescent="0.2">
      <c r="C123" s="11"/>
      <c r="D123" s="11"/>
      <c r="E123" s="11"/>
      <c r="F123" s="11"/>
      <c r="G123" s="11"/>
      <c r="H123" s="12"/>
      <c r="I123" s="12"/>
      <c r="J123" s="11"/>
      <c r="K123" s="11"/>
      <c r="L123" s="11"/>
    </row>
    <row r="124" spans="1:12" s="1" customFormat="1" x14ac:dyDescent="0.2">
      <c r="C124" s="11"/>
      <c r="D124" s="11"/>
      <c r="E124" s="11"/>
      <c r="F124" s="11"/>
      <c r="G124" s="11"/>
      <c r="H124" s="12"/>
      <c r="I124" s="12"/>
      <c r="J124" s="11"/>
      <c r="K124" s="11"/>
      <c r="L124" s="11"/>
    </row>
    <row r="125" spans="1:12" s="1" customFormat="1" x14ac:dyDescent="0.2">
      <c r="C125" s="11"/>
      <c r="D125" s="11"/>
      <c r="E125" s="11"/>
      <c r="F125" s="11"/>
      <c r="G125" s="11"/>
      <c r="H125" s="12"/>
      <c r="I125" s="12"/>
      <c r="J125" s="11"/>
      <c r="K125" s="11"/>
      <c r="L125" s="11"/>
    </row>
    <row r="126" spans="1:12" s="1" customFormat="1" x14ac:dyDescent="0.2">
      <c r="C126" s="11"/>
      <c r="D126" s="11"/>
      <c r="E126" s="11"/>
      <c r="F126" s="11"/>
      <c r="G126" s="11"/>
      <c r="H126" s="12"/>
      <c r="I126" s="12"/>
      <c r="J126" s="11"/>
      <c r="K126" s="11"/>
      <c r="L126" s="11"/>
    </row>
    <row r="127" spans="1:12" s="1" customFormat="1" x14ac:dyDescent="0.2">
      <c r="C127" s="11"/>
      <c r="D127" s="11"/>
      <c r="E127" s="11"/>
      <c r="F127" s="11"/>
      <c r="G127" s="11"/>
      <c r="H127" s="12"/>
      <c r="I127" s="12"/>
      <c r="J127" s="11"/>
      <c r="K127" s="11"/>
      <c r="L127" s="11"/>
    </row>
  </sheetData>
  <sheetProtection selectLockedCells="1" selectUnlockedCells="1"/>
  <mergeCells count="9">
    <mergeCell ref="K3:K67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tabSelected="1" view="pageBreakPreview" topLeftCell="A58" zoomScale="90" zoomScaleNormal="100" zoomScaleSheetLayoutView="90" workbookViewId="0">
      <selection activeCell="H8" sqref="H8"/>
    </sheetView>
  </sheetViews>
  <sheetFormatPr defaultRowHeight="12.75" x14ac:dyDescent="0.2"/>
  <cols>
    <col min="1" max="1" width="5.7109375" style="3" customWidth="1"/>
    <col min="2" max="2" width="31.5703125" style="3" customWidth="1"/>
    <col min="3" max="7" width="13.28515625" style="13" customWidth="1"/>
    <col min="8" max="9" width="13.28515625" style="14" customWidth="1"/>
    <col min="10" max="10" width="13.28515625" style="13" customWidth="1"/>
    <col min="11" max="11" width="5.28515625" style="13" customWidth="1"/>
    <col min="12" max="12" width="8.28515625" style="13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41" customFormat="1" ht="21.75" customHeight="1" x14ac:dyDescent="0.25">
      <c r="A1" s="40" t="s">
        <v>100</v>
      </c>
      <c r="B1" s="40"/>
      <c r="C1" s="4" t="s">
        <v>1</v>
      </c>
      <c r="D1" s="4"/>
      <c r="E1" s="4"/>
      <c r="F1" s="4"/>
      <c r="G1" s="4"/>
      <c r="H1" s="4"/>
      <c r="I1" s="4"/>
      <c r="J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</row>
    <row r="2" spans="1:256" s="45" customFormat="1" ht="18" customHeight="1" x14ac:dyDescent="0.25">
      <c r="A2" s="100" t="str">
        <f>T11H!A2</f>
        <v xml:space="preserve"> DATA FOR THE YEAR ENDED 30TH JUNE 2021</v>
      </c>
      <c r="B2" s="100"/>
      <c r="C2" s="100"/>
      <c r="D2" s="100"/>
      <c r="E2" s="100"/>
      <c r="F2" s="100"/>
      <c r="G2" s="100"/>
      <c r="H2" s="100"/>
      <c r="I2" s="100"/>
      <c r="J2" s="100"/>
      <c r="K2" s="76" t="s">
        <v>101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</row>
    <row r="3" spans="1:256" s="28" customFormat="1" ht="16.5" customHeight="1" x14ac:dyDescent="0.25">
      <c r="A3" s="81" t="s">
        <v>4</v>
      </c>
      <c r="B3" s="83" t="s">
        <v>5</v>
      </c>
      <c r="C3" s="85" t="s">
        <v>102</v>
      </c>
      <c r="D3" s="85"/>
      <c r="E3" s="85"/>
      <c r="F3" s="85"/>
      <c r="G3" s="85"/>
      <c r="H3" s="85"/>
      <c r="I3" s="85"/>
      <c r="J3" s="86"/>
      <c r="K3" s="76"/>
      <c r="L3" s="15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56" s="29" customFormat="1" ht="18" customHeight="1" x14ac:dyDescent="0.25">
      <c r="A4" s="82"/>
      <c r="B4" s="84"/>
      <c r="C4" s="87" t="str">
        <f>T11H!C4</f>
        <v>As on 31.03.2019</v>
      </c>
      <c r="D4" s="87"/>
      <c r="E4" s="87" t="str">
        <f>T11H!E4</f>
        <v>As on 31.03.2020</v>
      </c>
      <c r="F4" s="87"/>
      <c r="G4" s="87" t="str">
        <f>T11H!G4</f>
        <v>As on 31.03.2021</v>
      </c>
      <c r="H4" s="87"/>
      <c r="I4" s="87" t="s">
        <v>11</v>
      </c>
      <c r="J4" s="88"/>
      <c r="K4" s="76"/>
      <c r="L4" s="27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pans="1:256" s="29" customFormat="1" ht="15.75" customHeight="1" x14ac:dyDescent="0.25">
      <c r="A5" s="46"/>
      <c r="B5" s="47"/>
      <c r="C5" s="48" t="s">
        <v>12</v>
      </c>
      <c r="D5" s="48" t="s">
        <v>13</v>
      </c>
      <c r="E5" s="48" t="s">
        <v>12</v>
      </c>
      <c r="F5" s="48" t="s">
        <v>13</v>
      </c>
      <c r="G5" s="48" t="s">
        <v>12</v>
      </c>
      <c r="H5" s="48" t="s">
        <v>13</v>
      </c>
      <c r="I5" s="48" t="s">
        <v>12</v>
      </c>
      <c r="J5" s="49" t="s">
        <v>13</v>
      </c>
      <c r="K5" s="76"/>
      <c r="L5" s="27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12" customHeight="1" x14ac:dyDescent="0.2">
      <c r="A6" s="56">
        <v>1</v>
      </c>
      <c r="B6" s="57" t="s">
        <v>14</v>
      </c>
      <c r="C6" s="58">
        <v>0</v>
      </c>
      <c r="D6" s="58">
        <v>0</v>
      </c>
      <c r="E6" s="58">
        <v>733.29</v>
      </c>
      <c r="F6" s="58">
        <v>0</v>
      </c>
      <c r="G6" s="58">
        <v>0</v>
      </c>
      <c r="H6" s="59">
        <v>0</v>
      </c>
      <c r="I6" s="59">
        <v>0</v>
      </c>
      <c r="J6" s="60">
        <v>0</v>
      </c>
      <c r="K6" s="76"/>
      <c r="L6" s="1"/>
    </row>
    <row r="7" spans="1:256" ht="12" customHeight="1" x14ac:dyDescent="0.2">
      <c r="A7" s="56">
        <v>2</v>
      </c>
      <c r="B7" s="57" t="s">
        <v>15</v>
      </c>
      <c r="C7" s="58">
        <v>24.22</v>
      </c>
      <c r="D7" s="58">
        <v>0</v>
      </c>
      <c r="E7" s="58">
        <v>0</v>
      </c>
      <c r="F7" s="58">
        <v>0</v>
      </c>
      <c r="G7" s="58">
        <v>0</v>
      </c>
      <c r="H7" s="59">
        <v>0</v>
      </c>
      <c r="I7" s="59">
        <v>0</v>
      </c>
      <c r="J7" s="60">
        <v>0</v>
      </c>
      <c r="K7" s="76"/>
      <c r="L7" s="1"/>
    </row>
    <row r="8" spans="1:256" ht="15" x14ac:dyDescent="0.2">
      <c r="A8" s="56">
        <v>3</v>
      </c>
      <c r="B8" s="57" t="s">
        <v>16</v>
      </c>
      <c r="C8" s="58">
        <v>0</v>
      </c>
      <c r="D8" s="58">
        <v>0</v>
      </c>
      <c r="E8" s="58">
        <v>457.99</v>
      </c>
      <c r="F8" s="58">
        <v>0</v>
      </c>
      <c r="G8" s="58">
        <v>426.87</v>
      </c>
      <c r="H8" s="59">
        <v>1126.31</v>
      </c>
      <c r="I8" s="59">
        <v>363.09</v>
      </c>
      <c r="J8" s="60">
        <v>0</v>
      </c>
      <c r="K8" s="76"/>
      <c r="L8" s="1"/>
    </row>
    <row r="9" spans="1:256" ht="15" x14ac:dyDescent="0.2">
      <c r="A9" s="56">
        <v>4</v>
      </c>
      <c r="B9" s="57" t="s">
        <v>17</v>
      </c>
      <c r="C9" s="58">
        <v>563.11</v>
      </c>
      <c r="D9" s="58">
        <v>0</v>
      </c>
      <c r="E9" s="58">
        <v>551.02</v>
      </c>
      <c r="F9" s="58">
        <v>0</v>
      </c>
      <c r="G9" s="58">
        <v>585</v>
      </c>
      <c r="H9" s="59">
        <v>198.08</v>
      </c>
      <c r="I9" s="59">
        <v>796.18</v>
      </c>
      <c r="J9" s="60">
        <v>0</v>
      </c>
      <c r="K9" s="76"/>
      <c r="L9" s="1"/>
    </row>
    <row r="10" spans="1:256" ht="15" x14ac:dyDescent="0.2">
      <c r="A10" s="56">
        <v>5</v>
      </c>
      <c r="B10" s="57" t="s">
        <v>18</v>
      </c>
      <c r="C10" s="58">
        <v>0</v>
      </c>
      <c r="D10" s="58">
        <v>0</v>
      </c>
      <c r="E10" s="58">
        <v>38.65</v>
      </c>
      <c r="F10" s="58">
        <v>100</v>
      </c>
      <c r="G10" s="58">
        <v>24.18</v>
      </c>
      <c r="H10" s="59">
        <v>1465.45</v>
      </c>
      <c r="I10" s="59">
        <v>15.25</v>
      </c>
      <c r="J10" s="60">
        <v>0</v>
      </c>
      <c r="K10" s="76"/>
      <c r="L10" s="1"/>
    </row>
    <row r="11" spans="1:256" ht="15" x14ac:dyDescent="0.2">
      <c r="A11" s="56">
        <v>6</v>
      </c>
      <c r="B11" s="57" t="s">
        <v>19</v>
      </c>
      <c r="C11" s="58">
        <v>0</v>
      </c>
      <c r="D11" s="58">
        <v>0</v>
      </c>
      <c r="E11" s="58">
        <v>194.12</v>
      </c>
      <c r="F11" s="58">
        <v>100</v>
      </c>
      <c r="G11" s="58">
        <v>324.56</v>
      </c>
      <c r="H11" s="59">
        <v>146.52000000000001</v>
      </c>
      <c r="I11" s="59">
        <v>356.2</v>
      </c>
      <c r="J11" s="60">
        <v>0</v>
      </c>
      <c r="K11" s="76"/>
      <c r="L11" s="1"/>
    </row>
    <row r="12" spans="1:256" ht="15" x14ac:dyDescent="0.2">
      <c r="A12" s="56">
        <v>7</v>
      </c>
      <c r="B12" s="57" t="s">
        <v>20</v>
      </c>
      <c r="C12" s="58">
        <v>1007.5</v>
      </c>
      <c r="D12" s="58">
        <v>0</v>
      </c>
      <c r="E12" s="58">
        <v>1187.9100000000001</v>
      </c>
      <c r="F12" s="58">
        <v>100</v>
      </c>
      <c r="G12" s="58">
        <v>1101.31</v>
      </c>
      <c r="H12" s="59">
        <v>149.88</v>
      </c>
      <c r="I12" s="59">
        <v>1124</v>
      </c>
      <c r="J12" s="60">
        <v>155.1</v>
      </c>
      <c r="K12" s="76"/>
      <c r="L12" s="1"/>
    </row>
    <row r="13" spans="1:256" ht="15" x14ac:dyDescent="0.2">
      <c r="A13" s="56">
        <v>8</v>
      </c>
      <c r="B13" s="57" t="s">
        <v>21</v>
      </c>
      <c r="C13" s="58">
        <v>74.819999999999993</v>
      </c>
      <c r="D13" s="58">
        <v>100</v>
      </c>
      <c r="E13" s="58">
        <v>0</v>
      </c>
      <c r="F13" s="58">
        <v>0</v>
      </c>
      <c r="G13" s="58">
        <v>0</v>
      </c>
      <c r="H13" s="59">
        <v>0</v>
      </c>
      <c r="I13" s="59">
        <v>0</v>
      </c>
      <c r="J13" s="60">
        <v>0</v>
      </c>
      <c r="K13" s="76"/>
      <c r="L13" s="1"/>
    </row>
    <row r="14" spans="1:256" ht="15" x14ac:dyDescent="0.2">
      <c r="A14" s="56">
        <v>9</v>
      </c>
      <c r="B14" s="57" t="s">
        <v>22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  <c r="I14" s="59">
        <v>0</v>
      </c>
      <c r="J14" s="60">
        <v>0</v>
      </c>
      <c r="K14" s="76"/>
      <c r="L14" s="1"/>
    </row>
    <row r="15" spans="1:256" ht="15" x14ac:dyDescent="0.2">
      <c r="A15" s="56">
        <v>10</v>
      </c>
      <c r="B15" s="57" t="s">
        <v>23</v>
      </c>
      <c r="C15" s="58">
        <v>7.25</v>
      </c>
      <c r="D15" s="58">
        <v>0</v>
      </c>
      <c r="E15" s="58">
        <v>9.4700000000000006</v>
      </c>
      <c r="F15" s="58">
        <v>0</v>
      </c>
      <c r="G15" s="58">
        <v>293.89</v>
      </c>
      <c r="H15" s="59">
        <v>174.43</v>
      </c>
      <c r="I15" s="59">
        <v>201.31</v>
      </c>
      <c r="J15" s="60">
        <v>0</v>
      </c>
      <c r="K15" s="76"/>
      <c r="L15" s="1"/>
    </row>
    <row r="16" spans="1:256" ht="15" x14ac:dyDescent="0.2">
      <c r="A16" s="56">
        <v>11</v>
      </c>
      <c r="B16" s="57" t="s">
        <v>24</v>
      </c>
      <c r="C16" s="58">
        <v>115.05</v>
      </c>
      <c r="D16" s="58">
        <v>100</v>
      </c>
      <c r="E16" s="58">
        <v>67.78</v>
      </c>
      <c r="F16" s="58">
        <v>0</v>
      </c>
      <c r="G16" s="58">
        <v>2.61</v>
      </c>
      <c r="H16" s="59">
        <v>0</v>
      </c>
      <c r="I16" s="59">
        <v>46.73</v>
      </c>
      <c r="J16" s="60">
        <v>0</v>
      </c>
      <c r="K16" s="76"/>
      <c r="L16" s="1"/>
    </row>
    <row r="17" spans="1:256" ht="15" x14ac:dyDescent="0.2">
      <c r="A17" s="56">
        <v>12</v>
      </c>
      <c r="B17" s="57" t="s">
        <v>25</v>
      </c>
      <c r="C17" s="58">
        <v>253.62</v>
      </c>
      <c r="D17" s="58">
        <v>100</v>
      </c>
      <c r="E17" s="58">
        <v>203.03</v>
      </c>
      <c r="F17" s="58">
        <v>0</v>
      </c>
      <c r="G17" s="58">
        <v>0</v>
      </c>
      <c r="H17" s="59">
        <v>0</v>
      </c>
      <c r="I17" s="59">
        <v>0</v>
      </c>
      <c r="J17" s="60">
        <v>0</v>
      </c>
      <c r="K17" s="76"/>
      <c r="L17" s="1"/>
    </row>
    <row r="18" spans="1:256" ht="15" x14ac:dyDescent="0.2">
      <c r="A18" s="56">
        <v>13</v>
      </c>
      <c r="B18" s="57" t="s">
        <v>26</v>
      </c>
      <c r="C18" s="58">
        <v>0</v>
      </c>
      <c r="D18" s="58">
        <v>0</v>
      </c>
      <c r="E18" s="58">
        <v>3.86</v>
      </c>
      <c r="F18" s="58">
        <v>0</v>
      </c>
      <c r="G18" s="58">
        <v>84.89</v>
      </c>
      <c r="H18" s="59">
        <v>0</v>
      </c>
      <c r="I18" s="59">
        <v>70.31</v>
      </c>
      <c r="J18" s="60">
        <v>11473.77</v>
      </c>
      <c r="K18" s="76"/>
      <c r="L18" s="1"/>
    </row>
    <row r="19" spans="1:256" ht="15" x14ac:dyDescent="0.2">
      <c r="A19" s="56">
        <v>14</v>
      </c>
      <c r="B19" s="57" t="s">
        <v>27</v>
      </c>
      <c r="C19" s="58">
        <v>0</v>
      </c>
      <c r="D19" s="58">
        <v>0</v>
      </c>
      <c r="E19" s="58">
        <v>1200.98</v>
      </c>
      <c r="F19" s="58">
        <v>100</v>
      </c>
      <c r="G19" s="58">
        <v>1429.44</v>
      </c>
      <c r="H19" s="59">
        <v>187.23</v>
      </c>
      <c r="I19" s="59">
        <v>1379.11</v>
      </c>
      <c r="J19" s="60">
        <v>0</v>
      </c>
      <c r="K19" s="76"/>
      <c r="L19" s="1"/>
    </row>
    <row r="20" spans="1:256" ht="15" x14ac:dyDescent="0.2">
      <c r="A20" s="56">
        <v>15</v>
      </c>
      <c r="B20" s="57" t="s">
        <v>28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  <c r="I20" s="59">
        <v>1.52</v>
      </c>
      <c r="J20" s="60">
        <v>0</v>
      </c>
      <c r="K20" s="76"/>
      <c r="L20" s="1"/>
    </row>
    <row r="21" spans="1:256" ht="15" x14ac:dyDescent="0.2">
      <c r="A21" s="56">
        <v>16</v>
      </c>
      <c r="B21" s="57" t="s">
        <v>29</v>
      </c>
      <c r="C21" s="58">
        <v>196.12</v>
      </c>
      <c r="D21" s="58">
        <v>100</v>
      </c>
      <c r="E21" s="58">
        <v>285.57</v>
      </c>
      <c r="F21" s="58">
        <v>0</v>
      </c>
      <c r="G21" s="58">
        <v>218.05</v>
      </c>
      <c r="H21" s="59">
        <v>771.59</v>
      </c>
      <c r="I21" s="59">
        <v>344.55</v>
      </c>
      <c r="J21" s="60">
        <v>431.76</v>
      </c>
      <c r="K21" s="76"/>
      <c r="L21" s="1"/>
    </row>
    <row r="22" spans="1:256" ht="15" x14ac:dyDescent="0.2">
      <c r="A22" s="56">
        <v>17</v>
      </c>
      <c r="B22" s="57" t="s">
        <v>30</v>
      </c>
      <c r="C22" s="58">
        <v>1.25</v>
      </c>
      <c r="D22" s="58">
        <v>0</v>
      </c>
      <c r="E22" s="58">
        <v>0</v>
      </c>
      <c r="F22" s="58">
        <v>0</v>
      </c>
      <c r="G22" s="58">
        <v>0</v>
      </c>
      <c r="H22" s="59">
        <v>0</v>
      </c>
      <c r="I22" s="59">
        <v>0</v>
      </c>
      <c r="J22" s="60">
        <v>0</v>
      </c>
      <c r="K22" s="76"/>
      <c r="L22" s="1"/>
    </row>
    <row r="23" spans="1:256" ht="15" x14ac:dyDescent="0.2">
      <c r="A23" s="56">
        <v>18</v>
      </c>
      <c r="B23" s="57" t="s">
        <v>31</v>
      </c>
      <c r="C23" s="58">
        <v>216.05</v>
      </c>
      <c r="D23" s="58">
        <v>0</v>
      </c>
      <c r="E23" s="58">
        <v>0</v>
      </c>
      <c r="F23" s="58">
        <v>0</v>
      </c>
      <c r="G23" s="58">
        <v>27.84</v>
      </c>
      <c r="H23" s="59">
        <v>0</v>
      </c>
      <c r="I23" s="59">
        <v>32.450000000000003</v>
      </c>
      <c r="J23" s="60">
        <v>0</v>
      </c>
      <c r="K23" s="76"/>
      <c r="L23" s="1"/>
    </row>
    <row r="24" spans="1:256" ht="15" x14ac:dyDescent="0.2">
      <c r="A24" s="56">
        <v>19</v>
      </c>
      <c r="B24" s="57" t="s">
        <v>32</v>
      </c>
      <c r="C24" s="58">
        <v>0</v>
      </c>
      <c r="D24" s="58">
        <v>0</v>
      </c>
      <c r="E24" s="58">
        <v>0</v>
      </c>
      <c r="F24" s="58">
        <v>0</v>
      </c>
      <c r="G24" s="58">
        <v>60.89</v>
      </c>
      <c r="H24" s="59">
        <v>0</v>
      </c>
      <c r="I24" s="59">
        <v>338.26</v>
      </c>
      <c r="J24" s="60">
        <v>0</v>
      </c>
      <c r="K24" s="76"/>
      <c r="L24" s="1"/>
    </row>
    <row r="25" spans="1:256" ht="15" x14ac:dyDescent="0.2">
      <c r="A25" s="56">
        <v>20</v>
      </c>
      <c r="B25" s="57" t="s">
        <v>33</v>
      </c>
      <c r="C25" s="58">
        <v>177.35</v>
      </c>
      <c r="D25" s="58">
        <v>0</v>
      </c>
      <c r="E25" s="58">
        <v>0</v>
      </c>
      <c r="F25" s="58">
        <v>0</v>
      </c>
      <c r="G25" s="58">
        <v>0</v>
      </c>
      <c r="H25" s="59">
        <v>0</v>
      </c>
      <c r="I25" s="59">
        <v>0</v>
      </c>
      <c r="J25" s="60">
        <v>0</v>
      </c>
      <c r="K25" s="76"/>
      <c r="L25" s="1"/>
    </row>
    <row r="26" spans="1:256" ht="15" x14ac:dyDescent="0.2">
      <c r="A26" s="56">
        <v>21</v>
      </c>
      <c r="B26" s="57" t="s">
        <v>34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9">
        <v>0</v>
      </c>
      <c r="I26" s="59">
        <v>0</v>
      </c>
      <c r="J26" s="60">
        <v>0</v>
      </c>
      <c r="K26" s="76"/>
      <c r="L26" s="1"/>
    </row>
    <row r="27" spans="1:256" s="7" customFormat="1" ht="13.5" x14ac:dyDescent="0.2">
      <c r="A27" s="18"/>
      <c r="B27" s="5" t="s">
        <v>35</v>
      </c>
      <c r="C27" s="6">
        <f>SUM(C6:C26)</f>
        <v>2636.3399999999997</v>
      </c>
      <c r="D27" s="6"/>
      <c r="E27" s="6">
        <f>SUM(E6:E26)</f>
        <v>4933.67</v>
      </c>
      <c r="F27" s="6"/>
      <c r="G27" s="6">
        <f>SUM(G6:G26)</f>
        <v>4579.5300000000007</v>
      </c>
      <c r="H27" s="6"/>
      <c r="I27" s="6">
        <f>SUM(I6:I26)</f>
        <v>5068.9600000000009</v>
      </c>
      <c r="J27" s="19"/>
      <c r="K27" s="76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" x14ac:dyDescent="0.2">
      <c r="A28" s="56">
        <v>22</v>
      </c>
      <c r="B28" s="57" t="s">
        <v>36</v>
      </c>
      <c r="C28" s="58">
        <v>465.22</v>
      </c>
      <c r="D28" s="58">
        <v>0</v>
      </c>
      <c r="E28" s="58">
        <v>132.94</v>
      </c>
      <c r="F28" s="58">
        <v>0</v>
      </c>
      <c r="G28" s="58">
        <v>87.5</v>
      </c>
      <c r="H28" s="59">
        <v>504.03</v>
      </c>
      <c r="I28" s="59">
        <v>15.7</v>
      </c>
      <c r="J28" s="60">
        <v>0</v>
      </c>
      <c r="K28" s="76"/>
      <c r="L28" s="1"/>
    </row>
    <row r="29" spans="1:256" ht="15" x14ac:dyDescent="0.2">
      <c r="A29" s="56">
        <v>23</v>
      </c>
      <c r="B29" s="57" t="s">
        <v>37</v>
      </c>
      <c r="C29" s="58">
        <v>0</v>
      </c>
      <c r="D29" s="58">
        <v>0</v>
      </c>
      <c r="E29" s="58">
        <v>0</v>
      </c>
      <c r="F29" s="58">
        <v>0</v>
      </c>
      <c r="G29" s="58">
        <v>6.35</v>
      </c>
      <c r="H29" s="59">
        <v>0</v>
      </c>
      <c r="I29" s="59">
        <v>0</v>
      </c>
      <c r="J29" s="60">
        <v>0</v>
      </c>
      <c r="K29" s="76"/>
      <c r="L29" s="1"/>
    </row>
    <row r="30" spans="1:256" ht="15" x14ac:dyDescent="0.2">
      <c r="A30" s="56">
        <v>24</v>
      </c>
      <c r="B30" s="57" t="s">
        <v>38</v>
      </c>
      <c r="C30" s="58">
        <v>2.5499999999999998</v>
      </c>
      <c r="D30" s="58">
        <v>0</v>
      </c>
      <c r="E30" s="58">
        <v>0</v>
      </c>
      <c r="F30" s="58">
        <v>0</v>
      </c>
      <c r="G30" s="58">
        <v>0</v>
      </c>
      <c r="H30" s="59">
        <v>0</v>
      </c>
      <c r="I30" s="59">
        <v>0</v>
      </c>
      <c r="J30" s="60">
        <v>0</v>
      </c>
      <c r="K30" s="76"/>
      <c r="L30" s="1"/>
    </row>
    <row r="31" spans="1:256" ht="15" x14ac:dyDescent="0.2">
      <c r="A31" s="56">
        <v>25</v>
      </c>
      <c r="B31" s="57" t="s">
        <v>39</v>
      </c>
      <c r="C31" s="58">
        <v>0</v>
      </c>
      <c r="D31" s="58">
        <v>0</v>
      </c>
      <c r="E31" s="58">
        <v>0</v>
      </c>
      <c r="F31" s="58">
        <v>0</v>
      </c>
      <c r="G31" s="58">
        <v>23.48</v>
      </c>
      <c r="H31" s="59">
        <v>1077.06</v>
      </c>
      <c r="I31" s="59">
        <v>3.85</v>
      </c>
      <c r="J31" s="60">
        <v>0</v>
      </c>
      <c r="K31" s="76"/>
      <c r="L31" s="1"/>
    </row>
    <row r="32" spans="1:256" ht="15" x14ac:dyDescent="0.2">
      <c r="A32" s="56">
        <v>26</v>
      </c>
      <c r="B32" s="57" t="s">
        <v>40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  <c r="I32" s="59">
        <v>0</v>
      </c>
      <c r="J32" s="60">
        <v>0</v>
      </c>
      <c r="K32" s="76"/>
      <c r="L32" s="1"/>
    </row>
    <row r="33" spans="1:212" ht="15" x14ac:dyDescent="0.2">
      <c r="A33" s="56">
        <v>27</v>
      </c>
      <c r="B33" s="57" t="s">
        <v>41</v>
      </c>
      <c r="C33" s="58">
        <v>176.27</v>
      </c>
      <c r="D33" s="58">
        <v>0</v>
      </c>
      <c r="E33" s="58">
        <v>115.77</v>
      </c>
      <c r="F33" s="58">
        <v>100</v>
      </c>
      <c r="G33" s="58">
        <v>204.41</v>
      </c>
      <c r="H33" s="59">
        <v>226.79</v>
      </c>
      <c r="I33" s="59">
        <v>158.02000000000001</v>
      </c>
      <c r="J33" s="60">
        <v>0</v>
      </c>
      <c r="K33" s="76"/>
      <c r="L33" s="1"/>
    </row>
    <row r="34" spans="1:212" ht="15" x14ac:dyDescent="0.2">
      <c r="A34" s="56">
        <v>28</v>
      </c>
      <c r="B34" s="57" t="s">
        <v>42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  <c r="I34" s="59">
        <v>117.34</v>
      </c>
      <c r="J34" s="60">
        <v>0</v>
      </c>
      <c r="K34" s="76"/>
      <c r="L34" s="1"/>
    </row>
    <row r="35" spans="1:212" ht="15" x14ac:dyDescent="0.2">
      <c r="A35" s="56">
        <v>29</v>
      </c>
      <c r="B35" s="57" t="s">
        <v>43</v>
      </c>
      <c r="C35" s="58">
        <v>292.66000000000003</v>
      </c>
      <c r="D35" s="58">
        <v>0</v>
      </c>
      <c r="E35" s="58">
        <v>276.3</v>
      </c>
      <c r="F35" s="58">
        <v>0</v>
      </c>
      <c r="G35" s="58">
        <v>155.44</v>
      </c>
      <c r="H35" s="59">
        <v>176.78</v>
      </c>
      <c r="I35" s="59">
        <v>135.71</v>
      </c>
      <c r="J35" s="60">
        <v>0</v>
      </c>
      <c r="K35" s="76"/>
      <c r="L35" s="1"/>
    </row>
    <row r="36" spans="1:212" ht="15" x14ac:dyDescent="0.2">
      <c r="A36" s="56">
        <v>30</v>
      </c>
      <c r="B36" s="57" t="s">
        <v>44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  <c r="I36" s="59">
        <v>0</v>
      </c>
      <c r="J36" s="60">
        <v>0</v>
      </c>
      <c r="K36" s="76"/>
      <c r="L36" s="1"/>
    </row>
    <row r="37" spans="1:212" ht="15" x14ac:dyDescent="0.2">
      <c r="A37" s="56">
        <v>31</v>
      </c>
      <c r="B37" s="57" t="s">
        <v>45</v>
      </c>
      <c r="C37" s="58">
        <v>64.12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  <c r="I37" s="59">
        <v>0</v>
      </c>
      <c r="J37" s="60">
        <v>0</v>
      </c>
      <c r="K37" s="76"/>
      <c r="L37" s="1"/>
    </row>
    <row r="38" spans="1:212" ht="15" x14ac:dyDescent="0.2">
      <c r="A38" s="56">
        <v>32</v>
      </c>
      <c r="B38" s="57" t="s">
        <v>46</v>
      </c>
      <c r="C38" s="58">
        <v>3.6</v>
      </c>
      <c r="D38" s="58">
        <v>0</v>
      </c>
      <c r="E38" s="58">
        <v>32.64</v>
      </c>
      <c r="F38" s="58">
        <v>100</v>
      </c>
      <c r="G38" s="58">
        <v>3.51</v>
      </c>
      <c r="H38" s="59">
        <v>182.81</v>
      </c>
      <c r="I38" s="59">
        <v>3.71</v>
      </c>
      <c r="J38" s="60">
        <v>1159.3800000000001</v>
      </c>
      <c r="K38" s="76"/>
      <c r="L38" s="1"/>
    </row>
    <row r="39" spans="1:212" ht="15" x14ac:dyDescent="0.2">
      <c r="A39" s="56">
        <v>33</v>
      </c>
      <c r="B39" s="57" t="s">
        <v>47</v>
      </c>
      <c r="C39" s="58">
        <v>0</v>
      </c>
      <c r="D39" s="58">
        <v>0</v>
      </c>
      <c r="E39" s="58">
        <v>76.66</v>
      </c>
      <c r="F39" s="58">
        <v>0</v>
      </c>
      <c r="G39" s="58">
        <v>76.62</v>
      </c>
      <c r="H39" s="59">
        <v>1076.1199999999999</v>
      </c>
      <c r="I39" s="59">
        <v>41.81</v>
      </c>
      <c r="J39" s="60">
        <v>0</v>
      </c>
      <c r="K39" s="76"/>
      <c r="L39" s="1"/>
    </row>
    <row r="40" spans="1:212" ht="15" x14ac:dyDescent="0.2">
      <c r="A40" s="56">
        <v>34</v>
      </c>
      <c r="B40" s="57" t="s">
        <v>48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  <c r="I40" s="59">
        <v>3.55</v>
      </c>
      <c r="J40" s="60">
        <v>0</v>
      </c>
      <c r="K40" s="76"/>
      <c r="L40" s="1"/>
    </row>
    <row r="41" spans="1:212" ht="15" x14ac:dyDescent="0.2">
      <c r="A41" s="56">
        <v>35</v>
      </c>
      <c r="B41" s="57" t="s">
        <v>49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  <c r="I41" s="59">
        <v>51.05</v>
      </c>
      <c r="J41" s="60">
        <v>0</v>
      </c>
      <c r="K41" s="76"/>
      <c r="L41" s="1"/>
    </row>
    <row r="42" spans="1:212" ht="15" x14ac:dyDescent="0.2">
      <c r="A42" s="56">
        <v>36</v>
      </c>
      <c r="B42" s="57" t="s">
        <v>50</v>
      </c>
      <c r="C42" s="58">
        <v>7.13</v>
      </c>
      <c r="D42" s="58">
        <v>100</v>
      </c>
      <c r="E42" s="58">
        <v>0</v>
      </c>
      <c r="F42" s="58">
        <v>0</v>
      </c>
      <c r="G42" s="58">
        <v>0</v>
      </c>
      <c r="H42" s="59">
        <v>0</v>
      </c>
      <c r="I42" s="59">
        <v>0</v>
      </c>
      <c r="J42" s="60">
        <v>0</v>
      </c>
      <c r="K42" s="76"/>
      <c r="L42" s="1"/>
    </row>
    <row r="43" spans="1:212" ht="15" x14ac:dyDescent="0.2">
      <c r="A43" s="56">
        <v>37</v>
      </c>
      <c r="B43" s="57" t="s">
        <v>51</v>
      </c>
      <c r="C43" s="58">
        <v>0.6</v>
      </c>
      <c r="D43" s="58">
        <v>100</v>
      </c>
      <c r="E43" s="58">
        <v>1.26</v>
      </c>
      <c r="F43" s="58">
        <v>100</v>
      </c>
      <c r="G43" s="58">
        <v>4.93</v>
      </c>
      <c r="H43" s="59">
        <v>0</v>
      </c>
      <c r="I43" s="59">
        <v>8.3529999999999998</v>
      </c>
      <c r="J43" s="60">
        <v>1144.25</v>
      </c>
      <c r="K43" s="76"/>
      <c r="L43" s="1"/>
    </row>
    <row r="44" spans="1:212" ht="15" x14ac:dyDescent="0.2">
      <c r="A44" s="56">
        <v>38</v>
      </c>
      <c r="B44" s="57" t="s">
        <v>52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  <c r="I44" s="59">
        <v>0</v>
      </c>
      <c r="J44" s="60">
        <v>0</v>
      </c>
      <c r="K44" s="76"/>
      <c r="L44" s="1"/>
    </row>
    <row r="45" spans="1:212" ht="15" x14ac:dyDescent="0.2">
      <c r="A45" s="56">
        <v>39</v>
      </c>
      <c r="B45" s="57" t="s">
        <v>53</v>
      </c>
      <c r="C45" s="58">
        <v>0</v>
      </c>
      <c r="D45" s="58">
        <v>0</v>
      </c>
      <c r="E45" s="58">
        <v>0.17</v>
      </c>
      <c r="F45" s="58">
        <v>0</v>
      </c>
      <c r="G45" s="58">
        <v>0.34</v>
      </c>
      <c r="H45" s="59">
        <v>0</v>
      </c>
      <c r="I45" s="59">
        <v>0</v>
      </c>
      <c r="J45" s="60">
        <v>0</v>
      </c>
      <c r="K45" s="76"/>
      <c r="L45" s="1"/>
    </row>
    <row r="46" spans="1:212" ht="15" x14ac:dyDescent="0.2">
      <c r="A46" s="56">
        <v>40</v>
      </c>
      <c r="B46" s="57" t="s">
        <v>54</v>
      </c>
      <c r="C46" s="58">
        <v>4</v>
      </c>
      <c r="D46" s="58">
        <v>100</v>
      </c>
      <c r="E46" s="58">
        <v>0</v>
      </c>
      <c r="F46" s="58">
        <v>0</v>
      </c>
      <c r="G46" s="58">
        <v>2</v>
      </c>
      <c r="H46" s="59">
        <v>0</v>
      </c>
      <c r="I46" s="59">
        <v>0</v>
      </c>
      <c r="J46" s="60">
        <v>0</v>
      </c>
      <c r="K46" s="76"/>
      <c r="L46" s="1"/>
    </row>
    <row r="47" spans="1:212" s="8" customFormat="1" ht="13.5" x14ac:dyDescent="0.2">
      <c r="A47" s="20"/>
      <c r="B47" s="5" t="s">
        <v>55</v>
      </c>
      <c r="C47" s="6">
        <f>SUM(C28:C46)</f>
        <v>1016.1500000000001</v>
      </c>
      <c r="D47" s="6"/>
      <c r="E47" s="6">
        <f>SUM(E28:E46)</f>
        <v>635.7399999999999</v>
      </c>
      <c r="F47" s="6"/>
      <c r="G47" s="6">
        <f>SUM(G28:G46)</f>
        <v>564.57999999999993</v>
      </c>
      <c r="H47" s="6"/>
      <c r="I47" s="6">
        <f>SUM(I28:I46)</f>
        <v>539.09299999999996</v>
      </c>
      <c r="J47" s="19"/>
      <c r="K47" s="7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</row>
    <row r="48" spans="1:212" ht="15" x14ac:dyDescent="0.25">
      <c r="A48" s="61">
        <v>41</v>
      </c>
      <c r="B48" s="57" t="s">
        <v>56</v>
      </c>
      <c r="C48" s="58">
        <v>296.48</v>
      </c>
      <c r="D48" s="58">
        <v>0</v>
      </c>
      <c r="E48" s="58">
        <v>118.14</v>
      </c>
      <c r="F48" s="58">
        <v>0</v>
      </c>
      <c r="G48" s="58">
        <v>207.18</v>
      </c>
      <c r="H48" s="59">
        <v>0</v>
      </c>
      <c r="I48" s="59">
        <v>147.07</v>
      </c>
      <c r="J48" s="60">
        <v>0</v>
      </c>
      <c r="K48" s="76"/>
      <c r="L48" s="1"/>
    </row>
    <row r="49" spans="1:206" ht="15" x14ac:dyDescent="0.25">
      <c r="A49" s="61">
        <v>42</v>
      </c>
      <c r="B49" s="57" t="s">
        <v>57</v>
      </c>
      <c r="C49" s="58">
        <v>0</v>
      </c>
      <c r="D49" s="58">
        <v>0</v>
      </c>
      <c r="E49" s="58">
        <v>0</v>
      </c>
      <c r="F49" s="58">
        <v>0</v>
      </c>
      <c r="G49" s="58">
        <v>3.12</v>
      </c>
      <c r="H49" s="59">
        <v>0</v>
      </c>
      <c r="I49" s="59">
        <v>13.22</v>
      </c>
      <c r="J49" s="60">
        <v>405.52</v>
      </c>
      <c r="K49" s="76"/>
      <c r="L49" s="1"/>
    </row>
    <row r="50" spans="1:206" ht="15" x14ac:dyDescent="0.25">
      <c r="A50" s="61">
        <v>43</v>
      </c>
      <c r="B50" s="57" t="s">
        <v>58</v>
      </c>
      <c r="C50" s="58">
        <v>5.49</v>
      </c>
      <c r="D50" s="58">
        <v>0</v>
      </c>
      <c r="E50" s="58">
        <v>1.56</v>
      </c>
      <c r="F50" s="58">
        <v>0</v>
      </c>
      <c r="G50" s="58">
        <v>0</v>
      </c>
      <c r="H50" s="59">
        <v>0</v>
      </c>
      <c r="I50" s="59">
        <v>0</v>
      </c>
      <c r="J50" s="60">
        <v>0</v>
      </c>
      <c r="K50" s="76"/>
      <c r="L50" s="1"/>
    </row>
    <row r="51" spans="1:206" ht="15" x14ac:dyDescent="0.25">
      <c r="A51" s="61">
        <v>44</v>
      </c>
      <c r="B51" s="57" t="s">
        <v>59</v>
      </c>
      <c r="C51" s="58">
        <v>0</v>
      </c>
      <c r="D51" s="58">
        <v>0</v>
      </c>
      <c r="E51" s="58">
        <v>0</v>
      </c>
      <c r="F51" s="58">
        <v>0</v>
      </c>
      <c r="G51" s="58">
        <v>6.58</v>
      </c>
      <c r="H51" s="59">
        <v>3655.56</v>
      </c>
      <c r="I51" s="59">
        <v>5.32</v>
      </c>
      <c r="J51" s="60">
        <v>0</v>
      </c>
      <c r="K51" s="76"/>
      <c r="L51" s="1"/>
    </row>
    <row r="52" spans="1:206" ht="15" x14ac:dyDescent="0.25">
      <c r="A52" s="61">
        <v>45</v>
      </c>
      <c r="B52" s="57" t="s">
        <v>60</v>
      </c>
      <c r="C52" s="58">
        <v>0</v>
      </c>
      <c r="D52" s="58">
        <v>0</v>
      </c>
      <c r="E52" s="58">
        <v>0</v>
      </c>
      <c r="F52" s="58">
        <v>0</v>
      </c>
      <c r="G52" s="58">
        <v>5.17</v>
      </c>
      <c r="H52" s="59">
        <v>167.31</v>
      </c>
      <c r="I52" s="59">
        <v>5.39</v>
      </c>
      <c r="J52" s="60">
        <v>179.07</v>
      </c>
      <c r="K52" s="76"/>
      <c r="L52" s="1"/>
    </row>
    <row r="53" spans="1:206" ht="15" x14ac:dyDescent="0.25">
      <c r="A53" s="61">
        <v>46</v>
      </c>
      <c r="B53" s="57" t="s">
        <v>61</v>
      </c>
      <c r="C53" s="58">
        <v>0</v>
      </c>
      <c r="D53" s="58">
        <v>0</v>
      </c>
      <c r="E53" s="58">
        <v>0</v>
      </c>
      <c r="F53" s="58">
        <v>0</v>
      </c>
      <c r="G53" s="58">
        <v>0.23</v>
      </c>
      <c r="H53" s="59">
        <v>104.55</v>
      </c>
      <c r="I53" s="59">
        <v>0.3</v>
      </c>
      <c r="J53" s="60">
        <v>103.45</v>
      </c>
      <c r="K53" s="76"/>
      <c r="L53" s="1"/>
    </row>
    <row r="54" spans="1:206" ht="15" x14ac:dyDescent="0.25">
      <c r="A54" s="61">
        <v>47</v>
      </c>
      <c r="B54" s="57" t="s">
        <v>62</v>
      </c>
      <c r="C54" s="58">
        <v>0</v>
      </c>
      <c r="D54" s="58">
        <v>0</v>
      </c>
      <c r="E54" s="58">
        <v>0</v>
      </c>
      <c r="F54" s="58">
        <v>0</v>
      </c>
      <c r="G54" s="58">
        <v>2.27</v>
      </c>
      <c r="H54" s="59">
        <v>174.62</v>
      </c>
      <c r="I54" s="59">
        <v>2.35</v>
      </c>
      <c r="J54" s="60">
        <v>179.39</v>
      </c>
      <c r="K54" s="76"/>
      <c r="L54" s="1"/>
    </row>
    <row r="55" spans="1:206" s="8" customFormat="1" ht="13.5" x14ac:dyDescent="0.2">
      <c r="A55" s="20"/>
      <c r="B55" s="5" t="s">
        <v>63</v>
      </c>
      <c r="C55" s="6">
        <f>SUM(C48:C54)</f>
        <v>301.97000000000003</v>
      </c>
      <c r="D55" s="6"/>
      <c r="E55" s="6">
        <f>SUM(E48:E54)</f>
        <v>119.7</v>
      </c>
      <c r="F55" s="6"/>
      <c r="G55" s="6">
        <f>SUM(G48:G54)</f>
        <v>224.55</v>
      </c>
      <c r="H55" s="6"/>
      <c r="I55" s="6">
        <f>SUM(I48:I54)</f>
        <v>173.64999999999998</v>
      </c>
      <c r="J55" s="19"/>
      <c r="K55" s="7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</row>
    <row r="56" spans="1:206" ht="15" x14ac:dyDescent="0.25">
      <c r="A56" s="61">
        <v>48</v>
      </c>
      <c r="B56" s="57" t="s">
        <v>64</v>
      </c>
      <c r="C56" s="58">
        <v>415.92</v>
      </c>
      <c r="D56" s="58">
        <v>100</v>
      </c>
      <c r="E56" s="58">
        <v>184.73</v>
      </c>
      <c r="F56" s="58">
        <v>0</v>
      </c>
      <c r="G56" s="58">
        <v>122.99</v>
      </c>
      <c r="H56" s="59">
        <v>0</v>
      </c>
      <c r="I56" s="59">
        <v>201.44</v>
      </c>
      <c r="J56" s="60">
        <v>0</v>
      </c>
      <c r="K56" s="76"/>
      <c r="L56" s="1"/>
    </row>
    <row r="57" spans="1:206" s="8" customFormat="1" ht="13.5" x14ac:dyDescent="0.2">
      <c r="A57" s="18"/>
      <c r="B57" s="5" t="s">
        <v>65</v>
      </c>
      <c r="C57" s="6">
        <f>SUM(C56:C56)</f>
        <v>415.92</v>
      </c>
      <c r="D57" s="6"/>
      <c r="E57" s="6">
        <f>SUM(E56:E56)</f>
        <v>184.73</v>
      </c>
      <c r="F57" s="6"/>
      <c r="G57" s="6">
        <f>SUM(G56:G56)</f>
        <v>122.99</v>
      </c>
      <c r="H57" s="6">
        <f>SUM(H56:H56)</f>
        <v>0</v>
      </c>
      <c r="I57" s="6">
        <f>SUM(I56:I56)</f>
        <v>201.44</v>
      </c>
      <c r="J57" s="19"/>
      <c r="K57" s="7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</row>
    <row r="58" spans="1:206" s="8" customFormat="1" ht="13.5" x14ac:dyDescent="0.2">
      <c r="A58" s="72">
        <v>49</v>
      </c>
      <c r="B58" s="73" t="s">
        <v>66</v>
      </c>
      <c r="C58" s="74">
        <v>2.82</v>
      </c>
      <c r="D58" s="74">
        <v>100</v>
      </c>
      <c r="E58" s="74">
        <v>0</v>
      </c>
      <c r="F58" s="74">
        <v>0</v>
      </c>
      <c r="G58" s="74">
        <v>23.62</v>
      </c>
      <c r="H58" s="74">
        <v>1249.74</v>
      </c>
      <c r="I58" s="74">
        <v>19.420000000000002</v>
      </c>
      <c r="J58" s="75">
        <v>0</v>
      </c>
      <c r="K58" s="7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</row>
    <row r="59" spans="1:206" s="8" customFormat="1" ht="13.5" x14ac:dyDescent="0.2">
      <c r="A59" s="72">
        <v>50</v>
      </c>
      <c r="B59" s="73" t="s">
        <v>67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0.11</v>
      </c>
      <c r="J59" s="75">
        <v>0</v>
      </c>
      <c r="K59" s="7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</row>
    <row r="60" spans="1:206" s="8" customFormat="1" ht="13.5" x14ac:dyDescent="0.2">
      <c r="A60" s="72">
        <v>51</v>
      </c>
      <c r="B60" s="73" t="s">
        <v>68</v>
      </c>
      <c r="C60" s="74">
        <v>0</v>
      </c>
      <c r="D60" s="74">
        <v>0</v>
      </c>
      <c r="E60" s="74">
        <v>8.73</v>
      </c>
      <c r="F60" s="74">
        <v>0</v>
      </c>
      <c r="G60" s="74">
        <v>27.55</v>
      </c>
      <c r="H60" s="74">
        <v>0</v>
      </c>
      <c r="I60" s="74">
        <v>21.14</v>
      </c>
      <c r="J60" s="75">
        <v>0</v>
      </c>
      <c r="K60" s="7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</row>
    <row r="61" spans="1:206" s="8" customFormat="1" ht="13.5" x14ac:dyDescent="0.2">
      <c r="A61" s="72">
        <v>52</v>
      </c>
      <c r="B61" s="73" t="s">
        <v>69</v>
      </c>
      <c r="C61" s="74">
        <v>0</v>
      </c>
      <c r="D61" s="74">
        <v>0</v>
      </c>
      <c r="E61" s="74">
        <v>0</v>
      </c>
      <c r="F61" s="74">
        <v>0</v>
      </c>
      <c r="G61" s="74">
        <v>0.28999999999999998</v>
      </c>
      <c r="H61" s="74">
        <v>0</v>
      </c>
      <c r="I61" s="74">
        <v>0.18</v>
      </c>
      <c r="J61" s="75">
        <v>0</v>
      </c>
      <c r="K61" s="7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</row>
    <row r="62" spans="1:206" s="8" customFormat="1" ht="13.5" x14ac:dyDescent="0.2">
      <c r="A62" s="72">
        <v>53</v>
      </c>
      <c r="B62" s="73" t="s">
        <v>70</v>
      </c>
      <c r="C62" s="74">
        <v>0</v>
      </c>
      <c r="D62" s="74">
        <v>0</v>
      </c>
      <c r="E62" s="74">
        <v>6.56</v>
      </c>
      <c r="F62" s="74">
        <v>0</v>
      </c>
      <c r="G62" s="74">
        <v>0</v>
      </c>
      <c r="H62" s="74">
        <v>0</v>
      </c>
      <c r="I62" s="74">
        <v>1.77918325</v>
      </c>
      <c r="J62" s="75">
        <v>0</v>
      </c>
      <c r="K62" s="7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</row>
    <row r="63" spans="1:206" s="8" customFormat="1" ht="13.5" x14ac:dyDescent="0.2">
      <c r="A63" s="72">
        <v>54</v>
      </c>
      <c r="B63" s="73" t="s">
        <v>71</v>
      </c>
      <c r="C63" s="74">
        <v>0</v>
      </c>
      <c r="D63" s="74">
        <v>0</v>
      </c>
      <c r="E63" s="74">
        <v>0.13</v>
      </c>
      <c r="F63" s="74">
        <v>100</v>
      </c>
      <c r="G63" s="74">
        <v>0.95</v>
      </c>
      <c r="H63" s="74">
        <v>1187.5</v>
      </c>
      <c r="I63" s="74">
        <v>1.81</v>
      </c>
      <c r="J63" s="75">
        <v>0</v>
      </c>
      <c r="K63" s="7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</row>
    <row r="64" spans="1:206" s="8" customFormat="1" ht="13.5" x14ac:dyDescent="0.2">
      <c r="A64" s="72">
        <v>55</v>
      </c>
      <c r="B64" s="73" t="s">
        <v>72</v>
      </c>
      <c r="C64" s="74">
        <v>0</v>
      </c>
      <c r="D64" s="74">
        <v>0</v>
      </c>
      <c r="E64" s="74">
        <v>0</v>
      </c>
      <c r="F64" s="74">
        <v>0</v>
      </c>
      <c r="G64" s="74">
        <v>1.85</v>
      </c>
      <c r="H64" s="74">
        <v>1088.24</v>
      </c>
      <c r="I64" s="74">
        <v>0.66</v>
      </c>
      <c r="J64" s="75">
        <v>0</v>
      </c>
      <c r="K64" s="7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</row>
    <row r="65" spans="1:206" s="8" customFormat="1" ht="13.5" x14ac:dyDescent="0.2">
      <c r="A65" s="72">
        <v>56</v>
      </c>
      <c r="B65" s="73" t="s">
        <v>73</v>
      </c>
      <c r="C65" s="74">
        <v>0</v>
      </c>
      <c r="D65" s="74">
        <v>0</v>
      </c>
      <c r="E65" s="74">
        <v>0</v>
      </c>
      <c r="F65" s="74">
        <v>0</v>
      </c>
      <c r="G65" s="74">
        <v>1.62</v>
      </c>
      <c r="H65" s="74">
        <v>900</v>
      </c>
      <c r="I65" s="74">
        <v>4.41</v>
      </c>
      <c r="J65" s="75">
        <v>2714.29</v>
      </c>
      <c r="K65" s="7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</row>
    <row r="66" spans="1:206" s="8" customFormat="1" ht="13.5" x14ac:dyDescent="0.2">
      <c r="A66" s="70"/>
      <c r="B66" s="71" t="s">
        <v>74</v>
      </c>
      <c r="C66" s="6">
        <f>SUM(C58:C65)</f>
        <v>2.82</v>
      </c>
      <c r="D66" s="6"/>
      <c r="E66" s="6">
        <f>SUM(E58:E65)</f>
        <v>15.42</v>
      </c>
      <c r="F66" s="6"/>
      <c r="G66" s="6">
        <f>SUM(G58:G65)</f>
        <v>55.88</v>
      </c>
      <c r="H66" s="6"/>
      <c r="I66" s="6">
        <f>SUM(I58:I65)</f>
        <v>49.509183250000007</v>
      </c>
      <c r="J66" s="19"/>
      <c r="K66" s="7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</row>
    <row r="67" spans="1:206" s="8" customFormat="1" ht="13.5" x14ac:dyDescent="0.2">
      <c r="A67" s="21"/>
      <c r="B67" s="22" t="s">
        <v>75</v>
      </c>
      <c r="C67" s="23">
        <f>SUM(C57,C55,C47,C27,C66)</f>
        <v>4373.2</v>
      </c>
      <c r="D67" s="23"/>
      <c r="E67" s="23">
        <f>SUM(E57,E55,E47,E27,E66)</f>
        <v>5889.26</v>
      </c>
      <c r="F67" s="23"/>
      <c r="G67" s="23">
        <f>SUM(G57,G55,G47,G27,G66)</f>
        <v>5547.5300000000007</v>
      </c>
      <c r="H67" s="23"/>
      <c r="I67" s="23">
        <f>SUM(I57,I55,I47,I27,I66)</f>
        <v>6032.6521832500011</v>
      </c>
      <c r="J67" s="24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</row>
    <row r="68" spans="1:206" x14ac:dyDescent="0.2">
      <c r="A68" s="1"/>
      <c r="B68" s="10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 spans="1:206" x14ac:dyDescent="0.2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 spans="1:206" x14ac:dyDescent="0.2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 spans="1:206" x14ac:dyDescent="0.2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 spans="1:206" x14ac:dyDescent="0.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 spans="1:206" x14ac:dyDescent="0.2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 spans="1:206" x14ac:dyDescent="0.2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 spans="1:206" x14ac:dyDescent="0.2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 spans="1:206" x14ac:dyDescent="0.2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 spans="1:206" x14ac:dyDescent="0.2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 spans="1:206" x14ac:dyDescent="0.2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 spans="1:206" x14ac:dyDescent="0.2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 spans="1:206" x14ac:dyDescent="0.2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 spans="1:12" x14ac:dyDescent="0.2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 spans="1:12" x14ac:dyDescent="0.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 spans="1:12" x14ac:dyDescent="0.2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 spans="1:12" x14ac:dyDescent="0.2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 spans="1:12" x14ac:dyDescent="0.2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 spans="1:12" x14ac:dyDescent="0.2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 spans="1:12" x14ac:dyDescent="0.2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 spans="1:12" x14ac:dyDescent="0.2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 spans="1:12" x14ac:dyDescent="0.2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 spans="1:12" x14ac:dyDescent="0.2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 spans="1:12" x14ac:dyDescent="0.2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 spans="1:12" x14ac:dyDescent="0.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 spans="1:12" x14ac:dyDescent="0.2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 spans="1:12" x14ac:dyDescent="0.2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 spans="1:12" x14ac:dyDescent="0.2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 spans="1:12" x14ac:dyDescent="0.2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 spans="1:12" x14ac:dyDescent="0.2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 spans="1:12" x14ac:dyDescent="0.2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 spans="1:12" x14ac:dyDescent="0.2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 spans="1:12" x14ac:dyDescent="0.2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 spans="1:12" x14ac:dyDescent="0.2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 spans="1:12" x14ac:dyDescent="0.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 spans="1:12" x14ac:dyDescent="0.2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 spans="1:12" x14ac:dyDescent="0.2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 spans="1:12" x14ac:dyDescent="0.2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pans="1:12" x14ac:dyDescent="0.2">
      <c r="A106" s="1"/>
      <c r="B106" s="1"/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pans="1:12" x14ac:dyDescent="0.2">
      <c r="A107" s="1"/>
      <c r="B107" s="1"/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pans="1:12" x14ac:dyDescent="0.2">
      <c r="A108" s="1"/>
      <c r="B108" s="1"/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pans="1:12" x14ac:dyDescent="0.2">
      <c r="A109" s="1"/>
      <c r="B109" s="1"/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pans="1:12" x14ac:dyDescent="0.2">
      <c r="A110" s="1"/>
      <c r="B110" s="1"/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pans="1:12" x14ac:dyDescent="0.2">
      <c r="A111" s="1"/>
      <c r="B111" s="1"/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pans="1:12" x14ac:dyDescent="0.2">
      <c r="A112" s="1"/>
      <c r="B112" s="1"/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pans="1:12" x14ac:dyDescent="0.2">
      <c r="A113" s="1"/>
      <c r="B113" s="1"/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  <row r="114" spans="1:12" x14ac:dyDescent="0.2">
      <c r="A114" s="1"/>
      <c r="B114" s="1"/>
      <c r="C114" s="11"/>
      <c r="D114" s="11"/>
      <c r="E114" s="11"/>
      <c r="F114" s="11"/>
      <c r="G114" s="11"/>
      <c r="H114" s="12"/>
      <c r="I114" s="12"/>
      <c r="J114" s="11"/>
      <c r="K114" s="11"/>
      <c r="L114" s="11"/>
    </row>
    <row r="115" spans="1:12" x14ac:dyDescent="0.2">
      <c r="A115" s="1"/>
      <c r="B115" s="1"/>
      <c r="C115" s="11"/>
      <c r="D115" s="11"/>
      <c r="E115" s="11"/>
      <c r="F115" s="11"/>
      <c r="G115" s="11"/>
      <c r="H115" s="12"/>
      <c r="I115" s="12"/>
      <c r="J115" s="11"/>
      <c r="K115" s="11"/>
      <c r="L115" s="11"/>
    </row>
    <row r="116" spans="1:12" x14ac:dyDescent="0.2">
      <c r="A116" s="1"/>
      <c r="B116" s="1"/>
      <c r="C116" s="11"/>
      <c r="D116" s="11"/>
      <c r="E116" s="11"/>
      <c r="F116" s="11"/>
      <c r="G116" s="11"/>
      <c r="H116" s="12"/>
      <c r="I116" s="12"/>
      <c r="J116" s="11"/>
      <c r="K116" s="11"/>
      <c r="L116" s="11"/>
    </row>
    <row r="117" spans="1:12" x14ac:dyDescent="0.2">
      <c r="A117" s="1"/>
      <c r="B117" s="1"/>
      <c r="C117" s="11"/>
      <c r="D117" s="11"/>
      <c r="E117" s="11"/>
      <c r="F117" s="11"/>
      <c r="G117" s="11"/>
      <c r="H117" s="12"/>
      <c r="I117" s="12"/>
      <c r="J117" s="11"/>
      <c r="K117" s="11"/>
      <c r="L117" s="11"/>
    </row>
    <row r="118" spans="1:12" x14ac:dyDescent="0.2">
      <c r="A118" s="1"/>
      <c r="B118" s="1"/>
      <c r="C118" s="11"/>
      <c r="D118" s="11"/>
      <c r="E118" s="11"/>
      <c r="F118" s="11"/>
      <c r="G118" s="11"/>
      <c r="H118" s="12"/>
      <c r="I118" s="12"/>
      <c r="J118" s="11"/>
      <c r="K118" s="11"/>
      <c r="L118" s="11"/>
    </row>
    <row r="119" spans="1:12" x14ac:dyDescent="0.2">
      <c r="A119" s="1"/>
      <c r="B119" s="1"/>
      <c r="C119" s="11"/>
      <c r="D119" s="11"/>
      <c r="E119" s="11"/>
      <c r="F119" s="11"/>
      <c r="G119" s="11"/>
      <c r="H119" s="12"/>
      <c r="I119" s="12"/>
      <c r="J119" s="11"/>
      <c r="K119" s="11"/>
      <c r="L119" s="11"/>
    </row>
    <row r="120" spans="1:12" s="1" customFormat="1" x14ac:dyDescent="0.2">
      <c r="C120" s="11"/>
      <c r="D120" s="11"/>
      <c r="E120" s="11"/>
      <c r="F120" s="11"/>
      <c r="G120" s="11"/>
      <c r="H120" s="12"/>
      <c r="I120" s="12"/>
      <c r="J120" s="11"/>
      <c r="K120" s="11"/>
      <c r="L120" s="11"/>
    </row>
    <row r="121" spans="1:12" s="1" customFormat="1" x14ac:dyDescent="0.2">
      <c r="C121" s="11"/>
      <c r="D121" s="11"/>
      <c r="E121" s="11"/>
      <c r="F121" s="11"/>
      <c r="G121" s="11"/>
      <c r="H121" s="12"/>
      <c r="I121" s="12"/>
      <c r="J121" s="11"/>
      <c r="K121" s="11"/>
      <c r="L121" s="11"/>
    </row>
    <row r="122" spans="1:12" s="1" customFormat="1" x14ac:dyDescent="0.2">
      <c r="C122" s="11"/>
      <c r="D122" s="11"/>
      <c r="E122" s="11"/>
      <c r="F122" s="11"/>
      <c r="G122" s="11"/>
      <c r="H122" s="12"/>
      <c r="I122" s="12"/>
      <c r="J122" s="11"/>
      <c r="K122" s="11"/>
      <c r="L122" s="11"/>
    </row>
    <row r="123" spans="1:12" s="1" customFormat="1" x14ac:dyDescent="0.2">
      <c r="C123" s="11"/>
      <c r="D123" s="11"/>
      <c r="E123" s="11"/>
      <c r="F123" s="11"/>
      <c r="G123" s="11"/>
      <c r="H123" s="12"/>
      <c r="I123" s="12"/>
      <c r="J123" s="11"/>
      <c r="K123" s="11"/>
      <c r="L123" s="11"/>
    </row>
    <row r="124" spans="1:12" s="1" customFormat="1" x14ac:dyDescent="0.2">
      <c r="C124" s="11"/>
      <c r="D124" s="11"/>
      <c r="E124" s="11"/>
      <c r="F124" s="11"/>
      <c r="G124" s="11"/>
      <c r="H124" s="12"/>
      <c r="I124" s="12"/>
      <c r="J124" s="11"/>
      <c r="K124" s="11"/>
      <c r="L124" s="11"/>
    </row>
    <row r="125" spans="1:12" s="1" customFormat="1" x14ac:dyDescent="0.2">
      <c r="C125" s="11"/>
      <c r="D125" s="11"/>
      <c r="E125" s="11"/>
      <c r="F125" s="11"/>
      <c r="G125" s="11"/>
      <c r="H125" s="12"/>
      <c r="I125" s="12"/>
      <c r="J125" s="11"/>
      <c r="K125" s="11"/>
      <c r="L125" s="11"/>
    </row>
    <row r="126" spans="1:12" s="1" customFormat="1" x14ac:dyDescent="0.2">
      <c r="C126" s="11"/>
      <c r="D126" s="11"/>
      <c r="E126" s="11"/>
      <c r="F126" s="11"/>
      <c r="G126" s="11"/>
      <c r="H126" s="12"/>
      <c r="I126" s="12"/>
      <c r="J126" s="11"/>
      <c r="K126" s="11"/>
      <c r="L126" s="11"/>
    </row>
    <row r="127" spans="1:12" s="1" customFormat="1" x14ac:dyDescent="0.2">
      <c r="C127" s="11"/>
      <c r="D127" s="11"/>
      <c r="E127" s="11"/>
      <c r="F127" s="11"/>
      <c r="G127" s="11"/>
      <c r="H127" s="12"/>
      <c r="I127" s="12"/>
      <c r="J127" s="11"/>
      <c r="K127" s="11"/>
      <c r="L127" s="11"/>
    </row>
  </sheetData>
  <sheetProtection selectLockedCells="1" selectUnlockedCells="1"/>
  <mergeCells count="9">
    <mergeCell ref="K2:K66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5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T11H</vt:lpstr>
      <vt:lpstr>T11I</vt:lpstr>
      <vt:lpstr>T11J</vt:lpstr>
      <vt:lpstr>T11K</vt:lpstr>
      <vt:lpstr>T11L</vt:lpstr>
      <vt:lpstr>T11M</vt:lpstr>
      <vt:lpstr>T11N</vt:lpstr>
      <vt:lpstr>T11O</vt:lpstr>
      <vt:lpstr>T11P</vt:lpstr>
      <vt:lpstr>T11H!Excel_BuiltIn_Print_Area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2021-08-26T11:22:39Z</dcterms:modified>
</cp:coreProperties>
</file>